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16515" windowHeight="7995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externalReferences>
    <externalReference r:id="rId5"/>
  </externalReferences>
  <definedNames>
    <definedName name="_xlnm.Print_Area" localSheetId="2">'% CONVENIOS EMPRESARIOS'!$A$1:$H$35</definedName>
    <definedName name="_xlnm.Print_Area" localSheetId="1">'% POR CENTRO PENITENCIARIO'!$A$1:$G$36</definedName>
    <definedName name="_xlnm.Print_Area" localSheetId="3">'COMP TRAB SEMESTRAL'!$A$1:$H$36</definedName>
    <definedName name="_xlnm.Print_Area" localSheetId="0">REPORTE!$A$2:$F$51</definedName>
    <definedName name="Centenas" localSheetId="2">{"";"c";"dosc";"tresc";"cuatroc";"quin";"seisc";"setec";"ochoc";"novec"}&amp;"ient"</definedName>
    <definedName name="Centenas" localSheetId="1">{"";"c";"dosc";"tresc";"cuatroc";"quin";"seisc";"setec";"ochoc";"novec"}&amp;"ient"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2">{"";"";"";"trei";"cuare";"cincue";"sese";"sete";"oche";"nove"}&amp;"nta "</definedName>
    <definedName name="Decenas" localSheetId="1">{"";"";"";"trei";"cuare";"cincue";"sese";"sete";"oche";"nove"}&amp;"nta 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2">{"";"diez";"once";"doce";"trece";"catorce";"quince"}&amp;" "</definedName>
    <definedName name="Quincenas" localSheetId="1">{"";"diez";"once";"doce";"trece";"catorce";"quince"}&amp;" "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2">{"";"un";"dos";"tres";"cuatro";"cinco";"seis";"siete";"ocho";"nueve"}</definedName>
    <definedName name="Unidades" localSheetId="1">{"";"un";"dos";"tres";"cuatro";"cinco";"seis";"siete";"ocho";"nueve"}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G8" i="4"/>
  <c r="F8"/>
  <c r="E8"/>
  <c r="D8"/>
  <c r="C8"/>
  <c r="B8"/>
  <c r="H7"/>
  <c r="H8" s="1"/>
  <c r="H6"/>
  <c r="G7" i="3"/>
  <c r="E7"/>
  <c r="D7"/>
  <c r="C7"/>
  <c r="H7" s="1"/>
  <c r="F18" s="1"/>
  <c r="G6"/>
  <c r="F6"/>
  <c r="E6"/>
  <c r="D6"/>
  <c r="H6" s="1"/>
  <c r="C6"/>
  <c r="F8" i="2"/>
  <c r="E8"/>
  <c r="D8"/>
  <c r="C8"/>
  <c r="B8"/>
  <c r="G8" s="1"/>
  <c r="F7"/>
  <c r="F9" s="1"/>
  <c r="E7"/>
  <c r="E9" s="1"/>
  <c r="D7"/>
  <c r="D9" s="1"/>
  <c r="C7"/>
  <c r="C9" s="1"/>
  <c r="B7"/>
  <c r="B9" s="1"/>
  <c r="E51" i="1"/>
  <c r="D42"/>
  <c r="D40"/>
  <c r="D38"/>
  <c r="D34"/>
  <c r="D32"/>
  <c r="D30"/>
  <c r="D15"/>
  <c r="D11"/>
  <c r="D9"/>
  <c r="F17" i="3" l="1"/>
  <c r="H8"/>
  <c r="G7" i="2"/>
  <c r="G9" s="1"/>
</calcChain>
</file>

<file path=xl/sharedStrings.xml><?xml version="1.0" encoding="utf-8"?>
<sst xmlns="http://schemas.openxmlformats.org/spreadsheetml/2006/main" count="144" uniqueCount="88">
  <si>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</si>
  <si>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>REPORTE MENSUAL DE TRABAJO CORRESPONDIENTE AL MES MAYO 2014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</si>
  <si>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</si>
  <si>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</si>
  <si>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</si>
  <si>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</si>
  <si>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</si>
  <si>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</si>
  <si>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</si>
  <si>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</si>
  <si>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 xml:space="preserve"> PRODUCCIÓN DE CONVENIO DE MAQUILA CON EMPRESARIOS, CON TOTAL DE PRENDAS :</t>
  </si>
  <si>
    <t xml:space="preserve"> MANUFACTURERA GÓMEZ  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</si>
  <si>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</si>
  <si>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</si>
  <si>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</si>
  <si>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</si>
  <si>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</si>
  <si>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</si>
  <si>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</si>
  <si>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</si>
  <si>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VIALES, ACTUALMENTE NO HAY PEDIDOS</t>
  </si>
  <si>
    <t>MANTENIMIENTO - ALMACÉN - AUXILIARES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</si>
  <si>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</si>
  <si>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ZAPATERÍA</t>
  </si>
  <si>
    <t>CONVENIO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</si>
  <si>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</si>
  <si>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</si>
  <si>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</si>
  <si>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</si>
  <si>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</si>
  <si>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</si>
  <si>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PINTADO DE ESTRUCTURAS METÁLICAS</t>
  </si>
  <si>
    <t>ADRIANA ESCOBEDO MALDONADO</t>
  </si>
  <si>
    <t>DULCE</t>
  </si>
  <si>
    <t>EMPAQUE DE DULCE DE TAMARINDO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</si>
  <si>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</si>
  <si>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</si>
  <si>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</si>
  <si>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</si>
  <si>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</si>
  <si>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</si>
  <si>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</si>
  <si>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</si>
  <si>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ESPAÑA/SANDRA IVETH OROZCO DE LA CRUZ</t>
  </si>
  <si>
    <t>TAPICERÍA MAGAÑA</t>
  </si>
  <si>
    <t>TROQUELEC</t>
  </si>
  <si>
    <t>R.P.E.J.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</si>
  <si>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</si>
  <si>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</si>
  <si>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</si>
  <si>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</si>
  <si>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</si>
  <si>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</si>
  <si>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CEUNJURE SS</t>
  </si>
  <si>
    <t>VÍCTOR BERNABÉ INFANTE MARES</t>
  </si>
  <si>
    <t>TORTILLERÍA</t>
  </si>
  <si>
    <t>SISTEMAS DE ALIMENTACIÓN SA DE CV</t>
  </si>
  <si>
    <t>CEINJURE CN</t>
  </si>
  <si>
    <t>RECICLADO DE PLÁSTICO</t>
  </si>
  <si>
    <t>RECICLADO OCCIDENTAL MEXICANO SA DE CV</t>
  </si>
  <si>
    <t>TOTAL DE INTERNOS LABORANDO EN TALLERES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</si>
  <si>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</si>
  <si>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NUMERO DE INTERNOS LABORANDO EN LA INDUSTRIA A MAYO 2014</t>
  </si>
  <si>
    <t>FEMENIL</t>
  </si>
  <si>
    <t>CEINJURE SS</t>
  </si>
  <si>
    <t>TOTAL</t>
  </si>
  <si>
    <t>INJALRESO</t>
  </si>
  <si>
    <t>EMPRESARIOS</t>
  </si>
  <si>
    <t>INTERNOS LABORANDO EN LA INDUSTRIA AL MES DE  MAYO 2014</t>
  </si>
  <si>
    <t>CRS</t>
  </si>
  <si>
    <t>RPEJ</t>
  </si>
  <si>
    <t>COMPARATIVO DE INTERNOS LABORANDO EN LA INDUSTRIA A MAYO 2014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</si>
  <si>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</si>
  <si>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</si>
  <si>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</si>
  <si>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</si>
  <si>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</si>
  <si>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</si>
  <si>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>A MAYO 2014</t>
  </si>
  <si>
    <t xml:space="preserve">  </t>
  </si>
  <si>
    <t>PRODUCCIÓN DE PRENDAS PARA VENTA EN STANDS O PUNTOS DE VENTA,  CON UN TOTAL DE:</t>
  </si>
  <si>
    <t>PRODUCCIÓN DE PRENDAS SOBRE PEDIDOS:</t>
  </si>
  <si>
    <t>INFORMACIÓN DE PRODUCCIÓN CON LA COORDINACIÓN REGIONAL</t>
  </si>
  <si>
    <t>PRODUCCIÓN DE PRENDAS SOBRE PEDIDOS ESTE MES REPORTA MOCHILA ESCOLAR POR LA CANTIDAD DE :</t>
  </si>
  <si>
    <t>SECRETARIA DE PLANEACIÓN ADMÓN. Y FINANZAS.</t>
  </si>
  <si>
    <t>ROSA MARGARITA PÉREZ ÁVILA</t>
  </si>
  <si>
    <t>FABRICACIÓN DE SALAS</t>
  </si>
  <si>
    <t>MADERERÍA EL VOLCÁN S.A. DE C.V.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</si>
</sst>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sz val="10"/>
      <name val="Arial"/>
      <family val="2"/>
    </font>
    <font>
      <sz val="11"/>
      <name val="Arial Rounded MT Bold"/>
      <family val="2"/>
    </font>
    <font>
      <sz val="10"/>
      <color theme="0"/>
      <name val="Arial Rounded MT Bold"/>
      <family val="2"/>
    </font>
    <font>
      <sz val="9"/>
      <name val="Arial Rounded MT Bold"/>
      <family val="2"/>
    </font>
    <font>
      <b/>
      <sz val="9"/>
      <name val="Arial Rounded MT Bold"/>
      <family val="2"/>
    </font>
    <font>
      <b/>
      <sz val="9"/>
      <color theme="0"/>
      <name val="Arial Rounded MT Bold"/>
      <family val="2"/>
    </font>
    <font>
      <b/>
      <sz val="8"/>
      <name val="Arial Rounded MT Bold"/>
      <family val="2"/>
    </font>
    <font>
      <sz val="9"/>
      <color theme="0"/>
      <name val="Arial Rounded MT Bold"/>
      <family val="2"/>
    </font>
    <font>
      <sz val="10"/>
      <name val="Arial Rounded MT Bold"/>
      <family val="2"/>
    </font>
    <font>
      <b/>
      <sz val="11"/>
      <color theme="0"/>
      <name val="Arial Rounded MT Bold"/>
      <family val="2"/>
    </font>
    <font>
      <sz val="8"/>
      <color theme="0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8">
    <xf numFmtId="0" fontId="0" fillId="0" borderId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69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92">
    <xf numFmtId="0" fontId="0" fillId="0" borderId="0" xfId="0"/>
    <xf numFmtId="0" fontId="3" fillId="0" borderId="0" xfId="2" applyFont="1"/>
    <xf numFmtId="0" fontId="1" fillId="0" borderId="0" xfId="2" applyAlignment="1">
      <alignment horizontal="center"/>
    </xf>
    <xf numFmtId="0" fontId="4" fillId="0" borderId="0" xfId="3" applyFont="1" applyAlignment="1">
      <alignment horizontal="left" wrapText="1"/>
    </xf>
    <xf numFmtId="0" fontId="1" fillId="0" borderId="0" xfId="2"/>
    <xf numFmtId="0" fontId="7" fillId="0" borderId="0" xfId="2" applyFont="1" applyAlignment="1">
      <alignment horizontal="center"/>
    </xf>
    <xf numFmtId="164" fontId="8" fillId="2" borderId="0" xfId="2" applyNumberFormat="1" applyFont="1" applyFill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6" fillId="0" borderId="0" xfId="2" applyFont="1" applyAlignment="1"/>
    <xf numFmtId="0" fontId="10" fillId="0" borderId="0" xfId="2" applyFont="1" applyAlignment="1"/>
    <xf numFmtId="0" fontId="2" fillId="0" borderId="0" xfId="2" applyFont="1"/>
    <xf numFmtId="0" fontId="3" fillId="0" borderId="0" xfId="2" applyFont="1" applyBorder="1"/>
    <xf numFmtId="0" fontId="1" fillId="0" borderId="0" xfId="2" applyBorder="1" applyAlignment="1">
      <alignment horizontal="center"/>
    </xf>
    <xf numFmtId="0" fontId="1" fillId="0" borderId="0" xfId="2" applyBorder="1" applyAlignment="1">
      <alignment horizontal="center" vertical="center" wrapText="1"/>
    </xf>
    <xf numFmtId="0" fontId="1" fillId="0" borderId="0" xfId="2" applyBorder="1" applyAlignment="1">
      <alignment horizontal="justify" vertical="center" wrapText="1"/>
    </xf>
    <xf numFmtId="164" fontId="8" fillId="2" borderId="0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11" fillId="2" borderId="0" xfId="2" applyFont="1" applyFill="1" applyBorder="1" applyAlignment="1">
      <alignment horizontal="center" vertical="center"/>
    </xf>
    <xf numFmtId="0" fontId="12" fillId="3" borderId="1" xfId="2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0" fontId="12" fillId="3" borderId="1" xfId="2" applyFont="1" applyFill="1" applyBorder="1" applyAlignment="1">
      <alignment horizontal="center" vertical="center" wrapText="1"/>
    </xf>
    <xf numFmtId="0" fontId="14" fillId="3" borderId="1" xfId="2" applyFont="1" applyFill="1" applyBorder="1" applyAlignment="1">
      <alignment horizontal="center" vertical="center" wrapText="1"/>
    </xf>
    <xf numFmtId="0" fontId="15" fillId="3" borderId="2" xfId="2" applyFont="1" applyFill="1" applyBorder="1" applyAlignment="1">
      <alignment horizontal="center" vertical="center" wrapText="1"/>
    </xf>
    <xf numFmtId="0" fontId="16" fillId="0" borderId="3" xfId="2" applyFont="1" applyBorder="1" applyAlignment="1">
      <alignment horizontal="center" vertical="center" wrapText="1"/>
    </xf>
    <xf numFmtId="0" fontId="17" fillId="0" borderId="4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justify" vertical="center" wrapText="1"/>
    </xf>
    <xf numFmtId="0" fontId="6" fillId="2" borderId="6" xfId="2" applyNumberFormat="1" applyFont="1" applyFill="1" applyBorder="1" applyAlignment="1">
      <alignment horizontal="center" vertical="center" wrapText="1"/>
    </xf>
    <xf numFmtId="0" fontId="17" fillId="0" borderId="7" xfId="2" applyFont="1" applyBorder="1" applyAlignment="1">
      <alignment horizontal="center" vertical="center" wrapText="1"/>
    </xf>
    <xf numFmtId="0" fontId="15" fillId="3" borderId="8" xfId="2" applyFont="1" applyFill="1" applyBorder="1" applyAlignment="1">
      <alignment horizontal="center" vertical="center" wrapText="1"/>
    </xf>
    <xf numFmtId="0" fontId="16" fillId="0" borderId="9" xfId="2" applyFont="1" applyBorder="1" applyAlignment="1">
      <alignment horizontal="center" vertical="center" wrapText="1"/>
    </xf>
    <xf numFmtId="0" fontId="17" fillId="0" borderId="10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right" vertical="center" wrapText="1"/>
    </xf>
    <xf numFmtId="0" fontId="6" fillId="2" borderId="0" xfId="2" applyNumberFormat="1" applyFont="1" applyFill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16" fillId="0" borderId="13" xfId="2" applyFont="1" applyBorder="1" applyAlignment="1">
      <alignment horizontal="center" vertical="center" wrapText="1"/>
    </xf>
    <xf numFmtId="0" fontId="17" fillId="0" borderId="14" xfId="2" applyFont="1" applyBorder="1" applyAlignment="1">
      <alignment horizontal="justify" vertical="center" wrapText="1"/>
    </xf>
    <xf numFmtId="0" fontId="6" fillId="2" borderId="15" xfId="2" applyNumberFormat="1" applyFont="1" applyFill="1" applyBorder="1" applyAlignment="1">
      <alignment horizontal="center" vertical="center" wrapText="1"/>
    </xf>
    <xf numFmtId="0" fontId="17" fillId="0" borderId="16" xfId="2" applyFont="1" applyBorder="1" applyAlignment="1">
      <alignment horizontal="center" vertical="center" wrapText="1"/>
    </xf>
    <xf numFmtId="0" fontId="5" fillId="0" borderId="0" xfId="2" applyFont="1"/>
    <xf numFmtId="165" fontId="16" fillId="0" borderId="17" xfId="1" applyNumberFormat="1" applyFont="1" applyBorder="1" applyAlignment="1">
      <alignment horizontal="justify" vertical="center" wrapText="1"/>
    </xf>
    <xf numFmtId="0" fontId="17" fillId="0" borderId="12" xfId="2" applyFont="1" applyBorder="1" applyAlignment="1">
      <alignment horizontal="center" vertical="center" wrapText="1"/>
    </xf>
    <xf numFmtId="165" fontId="17" fillId="0" borderId="11" xfId="1" applyNumberFormat="1" applyFont="1" applyBorder="1" applyAlignment="1">
      <alignment horizontal="justify" vertical="center" wrapText="1"/>
    </xf>
    <xf numFmtId="0" fontId="17" fillId="0" borderId="18" xfId="2" applyFont="1" applyBorder="1" applyAlignment="1">
      <alignment horizontal="center" vertical="center" wrapText="1"/>
    </xf>
    <xf numFmtId="165" fontId="5" fillId="0" borderId="0" xfId="2" applyNumberFormat="1" applyFont="1"/>
    <xf numFmtId="0" fontId="17" fillId="0" borderId="19" xfId="2" applyFont="1" applyBorder="1" applyAlignment="1">
      <alignment horizontal="center" vertical="center" wrapText="1"/>
    </xf>
    <xf numFmtId="3" fontId="16" fillId="0" borderId="11" xfId="2" applyNumberFormat="1" applyFont="1" applyBorder="1" applyAlignment="1">
      <alignment horizontal="right" vertical="center" wrapText="1"/>
    </xf>
    <xf numFmtId="0" fontId="6" fillId="2" borderId="20" xfId="2" applyNumberFormat="1" applyFont="1" applyFill="1" applyBorder="1" applyAlignment="1">
      <alignment horizontal="center" vertical="center" wrapText="1"/>
    </xf>
    <xf numFmtId="0" fontId="16" fillId="0" borderId="21" xfId="2" applyFont="1" applyBorder="1" applyAlignment="1">
      <alignment horizontal="center" vertical="center" wrapText="1"/>
    </xf>
    <xf numFmtId="0" fontId="17" fillId="0" borderId="22" xfId="2" applyFont="1" applyBorder="1" applyAlignment="1">
      <alignment horizontal="center" vertical="center" wrapText="1"/>
    </xf>
    <xf numFmtId="0" fontId="6" fillId="2" borderId="23" xfId="2" applyNumberFormat="1" applyFont="1" applyFill="1" applyBorder="1" applyAlignment="1">
      <alignment horizontal="center" vertical="center" wrapText="1"/>
    </xf>
    <xf numFmtId="0" fontId="20" fillId="0" borderId="18" xfId="2" applyFont="1" applyBorder="1" applyAlignment="1">
      <alignment horizontal="center" vertical="center" wrapText="1"/>
    </xf>
    <xf numFmtId="0" fontId="16" fillId="0" borderId="17" xfId="2" applyFont="1" applyBorder="1" applyAlignment="1">
      <alignment horizontal="right" vertical="center" wrapText="1"/>
    </xf>
    <xf numFmtId="0" fontId="20" fillId="0" borderId="12" xfId="2" applyFont="1" applyBorder="1" applyAlignment="1">
      <alignment horizontal="center" vertical="center" wrapText="1"/>
    </xf>
    <xf numFmtId="0" fontId="16" fillId="0" borderId="13" xfId="2" applyFont="1" applyBorder="1" applyAlignment="1">
      <alignment horizontal="center" vertical="center" wrapText="1"/>
    </xf>
    <xf numFmtId="0" fontId="17" fillId="0" borderId="24" xfId="2" applyFont="1" applyBorder="1" applyAlignment="1">
      <alignment horizontal="center" vertical="center" wrapText="1"/>
    </xf>
    <xf numFmtId="0" fontId="17" fillId="0" borderId="17" xfId="2" applyFont="1" applyBorder="1" applyAlignment="1">
      <alignment horizontal="justify" vertical="center" wrapText="1"/>
    </xf>
    <xf numFmtId="0" fontId="6" fillId="2" borderId="24" xfId="2" applyNumberFormat="1" applyFont="1" applyFill="1" applyBorder="1" applyAlignment="1">
      <alignment horizontal="center" vertical="center" wrapText="1"/>
    </xf>
    <xf numFmtId="0" fontId="17" fillId="0" borderId="25" xfId="2" applyFont="1" applyBorder="1" applyAlignment="1">
      <alignment horizontal="center" vertical="center" wrapText="1"/>
    </xf>
    <xf numFmtId="0" fontId="17" fillId="0" borderId="24" xfId="2" applyFont="1" applyBorder="1" applyAlignment="1">
      <alignment horizontal="justify" vertical="center" wrapText="1"/>
    </xf>
    <xf numFmtId="164" fontId="6" fillId="2" borderId="24" xfId="2" applyNumberFormat="1" applyFont="1" applyFill="1" applyBorder="1" applyAlignment="1">
      <alignment horizontal="center" vertical="center" wrapText="1"/>
    </xf>
    <xf numFmtId="0" fontId="16" fillId="0" borderId="26" xfId="2" applyFont="1" applyBorder="1" applyAlignment="1">
      <alignment horizontal="center" vertical="center" wrapText="1"/>
    </xf>
    <xf numFmtId="0" fontId="17" fillId="0" borderId="27" xfId="2" applyFont="1" applyBorder="1" applyAlignment="1">
      <alignment horizontal="center" vertical="center" wrapText="1"/>
    </xf>
    <xf numFmtId="0" fontId="17" fillId="0" borderId="27" xfId="2" applyFont="1" applyBorder="1" applyAlignment="1">
      <alignment horizontal="justify" vertical="center" wrapText="1"/>
    </xf>
    <xf numFmtId="164" fontId="6" fillId="2" borderId="27" xfId="2" applyNumberFormat="1" applyFont="1" applyFill="1" applyBorder="1" applyAlignment="1">
      <alignment horizontal="center" vertical="center" wrapText="1"/>
    </xf>
    <xf numFmtId="0" fontId="17" fillId="0" borderId="28" xfId="2" applyFont="1" applyBorder="1" applyAlignment="1">
      <alignment horizontal="center" vertical="center" wrapText="1"/>
    </xf>
    <xf numFmtId="0" fontId="15" fillId="3" borderId="29" xfId="2" applyFont="1" applyFill="1" applyBorder="1" applyAlignment="1">
      <alignment horizontal="center" vertical="center" wrapText="1"/>
    </xf>
    <xf numFmtId="0" fontId="12" fillId="3" borderId="30" xfId="2" applyFont="1" applyFill="1" applyBorder="1" applyAlignment="1">
      <alignment horizontal="center" vertical="center" wrapText="1"/>
    </xf>
    <xf numFmtId="0" fontId="16" fillId="0" borderId="31" xfId="2" applyFont="1" applyBorder="1" applyAlignment="1">
      <alignment horizontal="center" vertical="center" wrapText="1"/>
    </xf>
    <xf numFmtId="0" fontId="17" fillId="0" borderId="5" xfId="2" applyFont="1" applyBorder="1" applyAlignment="1">
      <alignment horizontal="center" vertical="center" wrapText="1"/>
    </xf>
    <xf numFmtId="0" fontId="21" fillId="0" borderId="5" xfId="2" applyFont="1" applyBorder="1" applyAlignment="1">
      <alignment horizontal="justify" vertical="center" wrapText="1"/>
    </xf>
    <xf numFmtId="164" fontId="6" fillId="2" borderId="32" xfId="2" applyNumberFormat="1" applyFont="1" applyFill="1" applyBorder="1" applyAlignment="1">
      <alignment horizontal="center" vertical="center" wrapText="1"/>
    </xf>
    <xf numFmtId="0" fontId="17" fillId="0" borderId="7" xfId="2" applyFont="1" applyBorder="1" applyAlignment="1">
      <alignment horizontal="center" vertical="center" wrapText="1"/>
    </xf>
    <xf numFmtId="0" fontId="12" fillId="3" borderId="33" xfId="2" applyFont="1" applyFill="1" applyBorder="1" applyAlignment="1">
      <alignment horizontal="center" vertical="center" wrapText="1"/>
    </xf>
    <xf numFmtId="0" fontId="16" fillId="0" borderId="34" xfId="2" applyFont="1" applyBorder="1" applyAlignment="1">
      <alignment horizontal="center" vertical="center" wrapText="1"/>
    </xf>
    <xf numFmtId="0" fontId="17" fillId="0" borderId="11" xfId="2" applyFont="1" applyBorder="1" applyAlignment="1">
      <alignment horizontal="center" vertical="center" wrapText="1"/>
    </xf>
    <xf numFmtId="0" fontId="22" fillId="0" borderId="11" xfId="2" applyFont="1" applyBorder="1" applyAlignment="1">
      <alignment horizontal="right" vertical="center" wrapText="1"/>
    </xf>
    <xf numFmtId="164" fontId="6" fillId="2" borderId="15" xfId="2" applyNumberFormat="1" applyFont="1" applyFill="1" applyBorder="1" applyAlignment="1">
      <alignment horizontal="center" vertical="center" wrapText="1"/>
    </xf>
    <xf numFmtId="0" fontId="17" fillId="0" borderId="12" xfId="2" applyFont="1" applyBorder="1" applyAlignment="1">
      <alignment vertical="center" wrapText="1"/>
    </xf>
    <xf numFmtId="0" fontId="16" fillId="0" borderId="35" xfId="2" applyFont="1" applyBorder="1" applyAlignment="1">
      <alignment horizontal="center" vertical="center" wrapText="1"/>
    </xf>
    <xf numFmtId="165" fontId="21" fillId="0" borderId="11" xfId="1" applyNumberFormat="1" applyFont="1" applyBorder="1" applyAlignment="1">
      <alignment horizontal="justify" vertical="center" wrapText="1"/>
    </xf>
    <xf numFmtId="0" fontId="17" fillId="0" borderId="17" xfId="2" applyFont="1" applyBorder="1" applyAlignment="1">
      <alignment horizontal="center" vertical="center" wrapText="1"/>
    </xf>
    <xf numFmtId="164" fontId="6" fillId="2" borderId="20" xfId="2" applyNumberFormat="1" applyFont="1" applyFill="1" applyBorder="1" applyAlignment="1">
      <alignment horizontal="center" vertical="center" wrapText="1"/>
    </xf>
    <xf numFmtId="0" fontId="21" fillId="0" borderId="25" xfId="2" applyFont="1" applyBorder="1" applyAlignment="1">
      <alignment horizontal="center" vertical="center" wrapText="1"/>
    </xf>
    <xf numFmtId="0" fontId="12" fillId="3" borderId="36" xfId="2" applyFont="1" applyFill="1" applyBorder="1" applyAlignment="1">
      <alignment horizontal="center" vertical="center" wrapText="1"/>
    </xf>
    <xf numFmtId="164" fontId="1" fillId="0" borderId="0" xfId="2" applyNumberFormat="1"/>
    <xf numFmtId="0" fontId="12" fillId="3" borderId="2" xfId="2" applyFont="1" applyFill="1" applyBorder="1" applyAlignment="1">
      <alignment horizontal="center" vertical="center" wrapText="1"/>
    </xf>
    <xf numFmtId="0" fontId="16" fillId="0" borderId="37" xfId="2" applyFont="1" applyBorder="1" applyAlignment="1">
      <alignment horizontal="center" vertical="center" wrapText="1"/>
    </xf>
    <xf numFmtId="164" fontId="6" fillId="2" borderId="5" xfId="2" applyNumberFormat="1" applyFont="1" applyFill="1" applyBorder="1" applyAlignment="1">
      <alignment horizontal="center" vertical="center" wrapText="1"/>
    </xf>
    <xf numFmtId="0" fontId="12" fillId="3" borderId="8" xfId="2" applyFont="1" applyFill="1" applyBorder="1" applyAlignment="1">
      <alignment horizontal="center" vertical="center" wrapText="1"/>
    </xf>
    <xf numFmtId="0" fontId="16" fillId="0" borderId="38" xfId="2" applyFont="1" applyBorder="1" applyAlignment="1">
      <alignment horizontal="center" vertical="center" wrapText="1"/>
    </xf>
    <xf numFmtId="0" fontId="16" fillId="0" borderId="11" xfId="2" applyFont="1" applyBorder="1" applyAlignment="1">
      <alignment horizontal="right" vertical="center" wrapText="1"/>
    </xf>
    <xf numFmtId="164" fontId="6" fillId="2" borderId="11" xfId="2" applyNumberFormat="1" applyFont="1" applyFill="1" applyBorder="1" applyAlignment="1">
      <alignment horizontal="center" vertical="center" wrapText="1"/>
    </xf>
    <xf numFmtId="0" fontId="17" fillId="0" borderId="39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justify" vertical="center" wrapText="1"/>
    </xf>
    <xf numFmtId="0" fontId="17" fillId="0" borderId="18" xfId="2" applyFont="1" applyBorder="1" applyAlignment="1">
      <alignment vertical="center" wrapText="1"/>
    </xf>
    <xf numFmtId="165" fontId="18" fillId="0" borderId="17" xfId="1" applyNumberFormat="1" applyFont="1" applyBorder="1" applyAlignment="1">
      <alignment horizontal="justify" vertical="center" wrapText="1"/>
    </xf>
    <xf numFmtId="164" fontId="6" fillId="2" borderId="17" xfId="2" applyNumberFormat="1" applyFont="1" applyFill="1" applyBorder="1" applyAlignment="1">
      <alignment horizontal="center" vertical="center" wrapText="1"/>
    </xf>
    <xf numFmtId="0" fontId="12" fillId="3" borderId="29" xfId="2" applyFont="1" applyFill="1" applyBorder="1" applyAlignment="1">
      <alignment horizontal="center" vertical="center" wrapText="1"/>
    </xf>
    <xf numFmtId="0" fontId="21" fillId="0" borderId="28" xfId="2" applyFont="1" applyBorder="1" applyAlignment="1">
      <alignment horizontal="center" vertical="center" wrapText="1"/>
    </xf>
    <xf numFmtId="0" fontId="14" fillId="3" borderId="30" xfId="2" applyFont="1" applyFill="1" applyBorder="1" applyAlignment="1">
      <alignment horizontal="center" vertical="center" wrapText="1"/>
    </xf>
    <xf numFmtId="0" fontId="16" fillId="0" borderId="3" xfId="2" applyFont="1" applyBorder="1" applyAlignment="1">
      <alignment horizontal="center" vertical="center" wrapText="1"/>
    </xf>
    <xf numFmtId="0" fontId="17" fillId="0" borderId="40" xfId="2" applyFont="1" applyBorder="1" applyAlignment="1">
      <alignment horizontal="center" vertical="center" wrapText="1"/>
    </xf>
    <xf numFmtId="164" fontId="6" fillId="2" borderId="40" xfId="2" applyNumberFormat="1" applyFont="1" applyFill="1" applyBorder="1" applyAlignment="1">
      <alignment horizontal="center" vertical="center" wrapText="1"/>
    </xf>
    <xf numFmtId="0" fontId="17" fillId="0" borderId="41" xfId="2" applyFont="1" applyBorder="1" applyAlignment="1">
      <alignment horizontal="center" vertical="center" wrapText="1"/>
    </xf>
    <xf numFmtId="0" fontId="14" fillId="3" borderId="33" xfId="2" applyFont="1" applyFill="1" applyBorder="1" applyAlignment="1">
      <alignment horizontal="center" vertical="center" wrapText="1"/>
    </xf>
    <xf numFmtId="164" fontId="6" fillId="2" borderId="24" xfId="4" applyNumberFormat="1" applyFont="1" applyFill="1" applyBorder="1" applyAlignment="1">
      <alignment horizontal="center" vertical="center" wrapText="1"/>
    </xf>
    <xf numFmtId="0" fontId="14" fillId="3" borderId="36" xfId="2" applyFont="1" applyFill="1" applyBorder="1" applyAlignment="1">
      <alignment horizontal="center" vertical="center" wrapText="1"/>
    </xf>
    <xf numFmtId="164" fontId="6" fillId="2" borderId="27" xfId="4" applyNumberFormat="1" applyFont="1" applyFill="1" applyBorder="1" applyAlignment="1">
      <alignment horizontal="center" vertical="center" wrapText="1"/>
    </xf>
    <xf numFmtId="0" fontId="13" fillId="3" borderId="33" xfId="2" applyFont="1" applyFill="1" applyBorder="1" applyAlignment="1">
      <alignment horizontal="center" vertical="center" wrapText="1"/>
    </xf>
    <xf numFmtId="0" fontId="16" fillId="0" borderId="9" xfId="2" applyFont="1" applyBorder="1" applyAlignment="1">
      <alignment horizontal="center" vertical="center" wrapText="1"/>
    </xf>
    <xf numFmtId="0" fontId="17" fillId="0" borderId="17" xfId="2" applyFont="1" applyBorder="1" applyAlignment="1">
      <alignment horizontal="center" vertical="center" wrapText="1"/>
    </xf>
    <xf numFmtId="164" fontId="6" fillId="2" borderId="17" xfId="4" applyNumberFormat="1" applyFont="1" applyFill="1" applyBorder="1" applyAlignment="1">
      <alignment horizontal="center" vertical="center" wrapText="1"/>
    </xf>
    <xf numFmtId="0" fontId="13" fillId="3" borderId="36" xfId="2" applyFont="1" applyFill="1" applyBorder="1" applyAlignment="1">
      <alignment horizontal="center" vertical="center" wrapText="1"/>
    </xf>
    <xf numFmtId="0" fontId="1" fillId="0" borderId="0" xfId="2" applyFont="1" applyAlignment="1">
      <alignment horizontal="center"/>
    </xf>
    <xf numFmtId="0" fontId="9" fillId="0" borderId="0" xfId="2" applyFont="1" applyAlignment="1">
      <alignment horizontal="justify" vertical="center" wrapText="1"/>
    </xf>
    <xf numFmtId="164" fontId="6" fillId="2" borderId="0" xfId="2" applyNumberFormat="1" applyFont="1" applyFill="1" applyAlignment="1">
      <alignment horizontal="center" vertical="center" wrapText="1"/>
    </xf>
    <xf numFmtId="0" fontId="16" fillId="0" borderId="0" xfId="2" applyFont="1"/>
    <xf numFmtId="0" fontId="10" fillId="0" borderId="42" xfId="2" applyFont="1" applyBorder="1" applyAlignment="1">
      <alignment horizontal="center" vertical="center" wrapText="1"/>
    </xf>
    <xf numFmtId="164" fontId="6" fillId="2" borderId="43" xfId="2" applyNumberFormat="1" applyFont="1" applyFill="1" applyBorder="1" applyAlignment="1">
      <alignment horizontal="center" vertical="center" wrapText="1"/>
    </xf>
    <xf numFmtId="0" fontId="1" fillId="0" borderId="0" xfId="2" applyAlignment="1">
      <alignment horizontal="center" vertical="center" wrapText="1"/>
    </xf>
    <xf numFmtId="0" fontId="1" fillId="0" borderId="0" xfId="2" applyAlignment="1">
      <alignment horizontal="justify" vertical="center" wrapText="1"/>
    </xf>
    <xf numFmtId="0" fontId="19" fillId="0" borderId="0" xfId="11"/>
    <xf numFmtId="0" fontId="4" fillId="0" borderId="0" xfId="3" applyFont="1" applyAlignment="1">
      <alignment horizontal="center" wrapText="1"/>
    </xf>
    <xf numFmtId="0" fontId="9" fillId="0" borderId="0" xfId="3" applyFont="1" applyAlignment="1">
      <alignment horizontal="center" wrapText="1"/>
    </xf>
    <xf numFmtId="0" fontId="24" fillId="0" borderId="44" xfId="11" applyFont="1" applyBorder="1" applyAlignment="1">
      <alignment horizontal="center"/>
    </xf>
    <xf numFmtId="0" fontId="25" fillId="4" borderId="37" xfId="11" applyFont="1" applyFill="1" applyBorder="1" applyAlignment="1">
      <alignment horizontal="center"/>
    </xf>
    <xf numFmtId="0" fontId="25" fillId="4" borderId="5" xfId="11" applyFont="1" applyFill="1" applyBorder="1" applyAlignment="1">
      <alignment horizontal="center"/>
    </xf>
    <xf numFmtId="0" fontId="25" fillId="4" borderId="7" xfId="11" applyFont="1" applyFill="1" applyBorder="1" applyAlignment="1">
      <alignment horizontal="center"/>
    </xf>
    <xf numFmtId="0" fontId="25" fillId="2" borderId="0" xfId="11" applyFont="1" applyFill="1" applyBorder="1" applyAlignment="1">
      <alignment horizontal="center"/>
    </xf>
    <xf numFmtId="0" fontId="19" fillId="2" borderId="0" xfId="11" applyFill="1"/>
    <xf numFmtId="0" fontId="26" fillId="0" borderId="34" xfId="11" applyFont="1" applyBorder="1" applyAlignment="1">
      <alignment horizontal="center" vertical="center"/>
    </xf>
    <xf numFmtId="0" fontId="26" fillId="5" borderId="3" xfId="11" applyFont="1" applyFill="1" applyBorder="1" applyAlignment="1">
      <alignment horizontal="center" vertical="center"/>
    </xf>
    <xf numFmtId="0" fontId="26" fillId="5" borderId="40" xfId="11" applyFont="1" applyFill="1" applyBorder="1" applyAlignment="1">
      <alignment horizontal="center" vertical="center"/>
    </xf>
    <xf numFmtId="0" fontId="27" fillId="0" borderId="41" xfId="11" applyFont="1" applyBorder="1" applyAlignment="1">
      <alignment horizontal="center" vertical="center"/>
    </xf>
    <xf numFmtId="0" fontId="26" fillId="0" borderId="0" xfId="11" applyFont="1" applyAlignment="1">
      <alignment horizontal="center" vertical="center"/>
    </xf>
    <xf numFmtId="0" fontId="28" fillId="6" borderId="35" xfId="11" applyFont="1" applyFill="1" applyBorder="1" applyAlignment="1">
      <alignment horizontal="center" vertical="center"/>
    </xf>
    <xf numFmtId="0" fontId="28" fillId="6" borderId="13" xfId="11" applyFont="1" applyFill="1" applyBorder="1" applyAlignment="1">
      <alignment horizontal="center" vertical="center"/>
    </xf>
    <xf numFmtId="0" fontId="28" fillId="6" borderId="24" xfId="11" applyFont="1" applyFill="1" applyBorder="1" applyAlignment="1">
      <alignment horizontal="center" vertical="center"/>
    </xf>
    <xf numFmtId="0" fontId="28" fillId="6" borderId="25" xfId="11" applyFont="1" applyFill="1" applyBorder="1" applyAlignment="1">
      <alignment horizontal="center" vertical="center"/>
    </xf>
    <xf numFmtId="0" fontId="28" fillId="7" borderId="45" xfId="11" applyFont="1" applyFill="1" applyBorder="1" applyAlignment="1">
      <alignment horizontal="center" vertical="center"/>
    </xf>
    <xf numFmtId="0" fontId="28" fillId="7" borderId="26" xfId="11" applyFont="1" applyFill="1" applyBorder="1" applyAlignment="1">
      <alignment horizontal="center" vertical="center"/>
    </xf>
    <xf numFmtId="0" fontId="28" fillId="7" borderId="27" xfId="11" applyFont="1" applyFill="1" applyBorder="1" applyAlignment="1">
      <alignment horizontal="center" vertical="center"/>
    </xf>
    <xf numFmtId="0" fontId="28" fillId="7" borderId="28" xfId="11" applyFont="1" applyFill="1" applyBorder="1" applyAlignment="1">
      <alignment horizontal="center" vertical="center"/>
    </xf>
    <xf numFmtId="0" fontId="29" fillId="0" borderId="42" xfId="11" applyFont="1" applyBorder="1" applyAlignment="1">
      <alignment horizontal="center" vertical="center"/>
    </xf>
    <xf numFmtId="0" fontId="29" fillId="0" borderId="1" xfId="11" applyFont="1" applyBorder="1" applyAlignment="1">
      <alignment horizontal="center" vertical="center"/>
    </xf>
    <xf numFmtId="0" fontId="29" fillId="0" borderId="43" xfId="11" applyFont="1" applyBorder="1" applyAlignment="1">
      <alignment horizontal="center" vertical="center"/>
    </xf>
    <xf numFmtId="0" fontId="29" fillId="0" borderId="0" xfId="11" applyFont="1" applyBorder="1" applyAlignment="1">
      <alignment horizontal="center"/>
    </xf>
    <xf numFmtId="0" fontId="19" fillId="0" borderId="0" xfId="11" applyAlignment="1">
      <alignment horizontal="center"/>
    </xf>
    <xf numFmtId="0" fontId="26" fillId="0" borderId="0" xfId="11" applyFont="1"/>
    <xf numFmtId="0" fontId="24" fillId="5" borderId="3" xfId="11" applyFont="1" applyFill="1" applyBorder="1" applyAlignment="1">
      <alignment horizontal="center"/>
    </xf>
    <xf numFmtId="0" fontId="24" fillId="5" borderId="40" xfId="11" applyFont="1" applyFill="1" applyBorder="1" applyAlignment="1">
      <alignment horizontal="center"/>
    </xf>
    <xf numFmtId="0" fontId="24" fillId="5" borderId="41" xfId="11" applyFont="1" applyFill="1" applyBorder="1" applyAlignment="1">
      <alignment horizontal="center"/>
    </xf>
    <xf numFmtId="0" fontId="30" fillId="2" borderId="0" xfId="11" applyFont="1" applyFill="1" applyBorder="1" applyAlignment="1">
      <alignment horizontal="center"/>
    </xf>
    <xf numFmtId="0" fontId="19" fillId="2" borderId="0" xfId="11" applyFill="1" applyBorder="1"/>
    <xf numFmtId="0" fontId="26" fillId="0" borderId="0" xfId="11" applyFont="1" applyAlignment="1">
      <alignment vertical="center"/>
    </xf>
    <xf numFmtId="0" fontId="28" fillId="8" borderId="24" xfId="11" applyFont="1" applyFill="1" applyBorder="1" applyAlignment="1">
      <alignment horizontal="center" vertical="center"/>
    </xf>
    <xf numFmtId="0" fontId="19" fillId="0" borderId="0" xfId="11" applyAlignment="1">
      <alignment vertical="center"/>
    </xf>
    <xf numFmtId="0" fontId="28" fillId="6" borderId="24" xfId="1" applyNumberFormat="1" applyFont="1" applyFill="1" applyBorder="1" applyAlignment="1">
      <alignment horizontal="center" vertical="center"/>
    </xf>
    <xf numFmtId="0" fontId="28" fillId="6" borderId="24" xfId="11" applyNumberFormat="1" applyFont="1" applyFill="1" applyBorder="1" applyAlignment="1">
      <alignment horizontal="center" vertical="center"/>
    </xf>
    <xf numFmtId="0" fontId="28" fillId="6" borderId="25" xfId="11" applyNumberFormat="1" applyFont="1" applyFill="1" applyBorder="1" applyAlignment="1">
      <alignment horizontal="center" vertical="center"/>
    </xf>
    <xf numFmtId="0" fontId="29" fillId="0" borderId="0" xfId="11" applyFont="1" applyAlignment="1">
      <alignment vertical="center"/>
    </xf>
    <xf numFmtId="0" fontId="28" fillId="7" borderId="27" xfId="11" applyNumberFormat="1" applyFont="1" applyFill="1" applyBorder="1" applyAlignment="1">
      <alignment horizontal="center" vertical="center"/>
    </xf>
    <xf numFmtId="0" fontId="28" fillId="7" borderId="25" xfId="11" applyNumberFormat="1" applyFont="1" applyFill="1" applyBorder="1" applyAlignment="1">
      <alignment horizontal="center" vertical="center"/>
    </xf>
    <xf numFmtId="0" fontId="26" fillId="0" borderId="0" xfId="11" applyNumberFormat="1" applyFont="1" applyAlignment="1">
      <alignment horizontal="center" vertical="center"/>
    </xf>
    <xf numFmtId="0" fontId="27" fillId="0" borderId="42" xfId="11" applyNumberFormat="1" applyFont="1" applyBorder="1" applyAlignment="1">
      <alignment horizontal="center" vertical="center"/>
    </xf>
    <xf numFmtId="0" fontId="27" fillId="0" borderId="43" xfId="11" applyNumberFormat="1" applyFont="1" applyBorder="1" applyAlignment="1">
      <alignment horizontal="center" vertical="center"/>
    </xf>
    <xf numFmtId="0" fontId="26" fillId="0" borderId="0" xfId="11" applyFont="1" applyAlignment="1">
      <alignment horizontal="center"/>
    </xf>
    <xf numFmtId="0" fontId="19" fillId="0" borderId="0" xfId="11" applyAlignment="1">
      <alignment horizontal="center"/>
    </xf>
    <xf numFmtId="17" fontId="19" fillId="0" borderId="0" xfId="11" applyNumberFormat="1"/>
    <xf numFmtId="0" fontId="26" fillId="0" borderId="13" xfId="11" applyFont="1" applyBorder="1" applyAlignment="1">
      <alignment horizontal="center"/>
    </xf>
    <xf numFmtId="0" fontId="26" fillId="0" borderId="25" xfId="11" applyFont="1" applyBorder="1" applyAlignment="1">
      <alignment horizontal="center"/>
    </xf>
    <xf numFmtId="0" fontId="26" fillId="0" borderId="26" xfId="11" applyFont="1" applyBorder="1" applyAlignment="1">
      <alignment horizontal="center"/>
    </xf>
    <xf numFmtId="0" fontId="26" fillId="0" borderId="28" xfId="11" applyFont="1" applyBorder="1" applyAlignment="1">
      <alignment horizontal="center"/>
    </xf>
    <xf numFmtId="0" fontId="26" fillId="0" borderId="0" xfId="11" applyFont="1" applyAlignment="1">
      <alignment horizontal="center"/>
    </xf>
    <xf numFmtId="0" fontId="31" fillId="0" borderId="44" xfId="11" applyFont="1" applyBorder="1" applyAlignment="1">
      <alignment horizontal="center"/>
    </xf>
    <xf numFmtId="0" fontId="32" fillId="9" borderId="3" xfId="11" applyFont="1" applyFill="1" applyBorder="1" applyAlignment="1">
      <alignment horizontal="center"/>
    </xf>
    <xf numFmtId="0" fontId="32" fillId="9" borderId="40" xfId="11" applyFont="1" applyFill="1" applyBorder="1" applyAlignment="1">
      <alignment horizontal="center"/>
    </xf>
    <xf numFmtId="0" fontId="32" fillId="9" borderId="41" xfId="11" applyFont="1" applyFill="1" applyBorder="1" applyAlignment="1">
      <alignment horizontal="center"/>
    </xf>
    <xf numFmtId="0" fontId="33" fillId="2" borderId="0" xfId="11" applyFont="1" applyFill="1" applyBorder="1" applyAlignment="1">
      <alignment horizontal="center"/>
    </xf>
    <xf numFmtId="0" fontId="26" fillId="0" borderId="0" xfId="11" applyFont="1" applyBorder="1" applyAlignment="1">
      <alignment horizontal="center"/>
    </xf>
    <xf numFmtId="17" fontId="26" fillId="0" borderId="37" xfId="11" applyNumberFormat="1" applyFont="1" applyBorder="1" applyAlignment="1">
      <alignment horizontal="center" wrapText="1"/>
    </xf>
    <xf numFmtId="0" fontId="26" fillId="0" borderId="7" xfId="11" applyFont="1" applyBorder="1" applyAlignment="1">
      <alignment horizontal="center" wrapText="1"/>
    </xf>
    <xf numFmtId="17" fontId="26" fillId="0" borderId="7" xfId="11" applyNumberFormat="1" applyFont="1" applyBorder="1" applyAlignment="1">
      <alignment horizontal="center" wrapText="1"/>
    </xf>
    <xf numFmtId="0" fontId="28" fillId="10" borderId="3" xfId="11" applyFont="1" applyFill="1" applyBorder="1" applyAlignment="1">
      <alignment horizontal="center"/>
    </xf>
    <xf numFmtId="0" fontId="28" fillId="10" borderId="40" xfId="11" applyFont="1" applyFill="1" applyBorder="1" applyAlignment="1">
      <alignment horizontal="center"/>
    </xf>
    <xf numFmtId="0" fontId="28" fillId="10" borderId="41" xfId="11" applyFont="1" applyFill="1" applyBorder="1" applyAlignment="1">
      <alignment horizontal="center"/>
    </xf>
    <xf numFmtId="0" fontId="28" fillId="7" borderId="21" xfId="11" applyFont="1" applyFill="1" applyBorder="1" applyAlignment="1">
      <alignment horizontal="center"/>
    </xf>
    <xf numFmtId="0" fontId="28" fillId="7" borderId="14" xfId="11" applyFont="1" applyFill="1" applyBorder="1" applyAlignment="1">
      <alignment horizontal="center"/>
    </xf>
    <xf numFmtId="0" fontId="28" fillId="7" borderId="18" xfId="11" applyFont="1" applyFill="1" applyBorder="1" applyAlignment="1">
      <alignment horizontal="center"/>
    </xf>
    <xf numFmtId="0" fontId="28" fillId="8" borderId="46" xfId="11" applyFont="1" applyFill="1" applyBorder="1" applyAlignment="1">
      <alignment horizontal="center"/>
    </xf>
    <xf numFmtId="0" fontId="28" fillId="8" borderId="47" xfId="11" applyFont="1" applyFill="1" applyBorder="1" applyAlignment="1">
      <alignment horizontal="center"/>
    </xf>
    <xf numFmtId="0" fontId="28" fillId="8" borderId="48" xfId="11" applyFont="1" applyFill="1" applyBorder="1" applyAlignment="1">
      <alignment horizontal="center"/>
    </xf>
  </cellXfs>
  <cellStyles count="18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Moneda 4" xfId="10"/>
    <cellStyle name="Normal" xfId="0" builtinId="0"/>
    <cellStyle name="Normal 2" xfId="11"/>
    <cellStyle name="Normal 2 2" xfId="12"/>
    <cellStyle name="Normal 3" xfId="13"/>
    <cellStyle name="Normal 4" xfId="2"/>
    <cellStyle name="Normal 5" xfId="3"/>
    <cellStyle name="Normal 5 2" xfId="14"/>
    <cellStyle name="Normal 6" xfId="15"/>
    <cellStyle name="Normal 7" xfId="16"/>
    <cellStyle name="Normal 7 2" xfId="1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  <c:layout/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51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3.2065567275788667E-3"/>
                  <c:y val="2.1782152230971141E-2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-1.30606315719969E-3"/>
                  <c:y val="1.4977952755905508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82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PENITENCIARIO'!$B$6:$F$6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PENITENCIARIO'!$B$9:$F$9</c:f>
              <c:numCache>
                <c:formatCode>General</c:formatCode>
                <c:ptCount val="5"/>
                <c:pt idx="0">
                  <c:v>411</c:v>
                </c:pt>
                <c:pt idx="1">
                  <c:v>56</c:v>
                </c:pt>
                <c:pt idx="2">
                  <c:v>69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88" l="0.70000000000000062" r="0.70000000000000062" t="0.75000000000000788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76"/>
          <c:w val="0.46832499822657875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36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62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EMPRESARIOS'!$E$17:$E$18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EMPRESARIOS'!$F$17:$F$18</c:f>
              <c:numCache>
                <c:formatCode>General</c:formatCode>
                <c:ptCount val="2"/>
                <c:pt idx="0">
                  <c:v>276</c:v>
                </c:pt>
                <c:pt idx="1">
                  <c:v>393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88" l="0.70000000000000062" r="0.70000000000000062" t="0.75000000000000788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SEMESTRAL'!$A$6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423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87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31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45"/>
                  <c:y val="-3.6101169172035423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829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/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SEMESTRAL'!$C$5:$H$5</c:f>
              <c:strCache>
                <c:ptCount val="6"/>
                <c:pt idx="0">
                  <c:v>SEGUNDO SEMESTRE 2011</c:v>
                </c:pt>
                <c:pt idx="1">
                  <c:v>PRIMER SEMESTRE 2012</c:v>
                </c:pt>
                <c:pt idx="2">
                  <c:v>SEGUNDO SEMESTRE 2012</c:v>
                </c:pt>
                <c:pt idx="3">
                  <c:v>PRIMER SEMESTRE 2013</c:v>
                </c:pt>
                <c:pt idx="4">
                  <c:v>SEGUNDO SEMESTRE 2013</c:v>
                </c:pt>
                <c:pt idx="5">
                  <c:v>A MAYO 2014</c:v>
                </c:pt>
              </c:strCache>
            </c:strRef>
          </c:cat>
          <c:val>
            <c:numRef>
              <c:f>'COMP TRAB SEMESTRAL'!$C$6:$H$6</c:f>
              <c:numCache>
                <c:formatCode>General</c:formatCode>
                <c:ptCount val="6"/>
                <c:pt idx="0">
                  <c:v>212</c:v>
                </c:pt>
                <c:pt idx="1">
                  <c:v>195</c:v>
                </c:pt>
                <c:pt idx="2">
                  <c:v>216</c:v>
                </c:pt>
                <c:pt idx="3">
                  <c:v>216</c:v>
                </c:pt>
                <c:pt idx="4">
                  <c:v>214</c:v>
                </c:pt>
                <c:pt idx="5">
                  <c:v>276</c:v>
                </c:pt>
              </c:numCache>
            </c:numRef>
          </c:val>
        </c:ser>
        <c:ser>
          <c:idx val="1"/>
          <c:order val="1"/>
          <c:tx>
            <c:strRef>
              <c:f>'COMP TRAB SEMESTRAL'!$A$7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829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829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53"/>
                  <c:y val="-3.7878787878788014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1772839407629879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7043090479612794"/>
                  <c:y val="-7.2202338344070777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829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SEMESTRAL'!$C$5:$H$5</c:f>
              <c:strCache>
                <c:ptCount val="6"/>
                <c:pt idx="0">
                  <c:v>SEGUNDO SEMESTRE 2011</c:v>
                </c:pt>
                <c:pt idx="1">
                  <c:v>PRIMER SEMESTRE 2012</c:v>
                </c:pt>
                <c:pt idx="2">
                  <c:v>SEGUNDO SEMESTRE 2012</c:v>
                </c:pt>
                <c:pt idx="3">
                  <c:v>PRIMER SEMESTRE 2013</c:v>
                </c:pt>
                <c:pt idx="4">
                  <c:v>SEGUNDO SEMESTRE 2013</c:v>
                </c:pt>
                <c:pt idx="5">
                  <c:v>A MAYO 2014</c:v>
                </c:pt>
              </c:strCache>
            </c:strRef>
          </c:cat>
          <c:val>
            <c:numRef>
              <c:f>'COMP TRAB SEMESTRAL'!$C$7:$H$7</c:f>
              <c:numCache>
                <c:formatCode>General</c:formatCode>
                <c:ptCount val="6"/>
                <c:pt idx="0">
                  <c:v>229</c:v>
                </c:pt>
                <c:pt idx="1">
                  <c:v>401</c:v>
                </c:pt>
                <c:pt idx="2">
                  <c:v>401</c:v>
                </c:pt>
                <c:pt idx="3">
                  <c:v>469</c:v>
                </c:pt>
                <c:pt idx="4">
                  <c:v>355</c:v>
                </c:pt>
                <c:pt idx="5">
                  <c:v>393</c:v>
                </c:pt>
              </c:numCache>
            </c:numRef>
          </c:val>
        </c:ser>
        <c:shape val="box"/>
        <c:axId val="176007040"/>
        <c:axId val="176008576"/>
        <c:axId val="0"/>
      </c:bar3DChart>
      <c:catAx>
        <c:axId val="176007040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176008576"/>
        <c:crosses val="autoZero"/>
        <c:auto val="1"/>
        <c:lblAlgn val="ctr"/>
        <c:lblOffset val="100"/>
      </c:catAx>
      <c:valAx>
        <c:axId val="176008576"/>
        <c:scaling>
          <c:orientation val="minMax"/>
        </c:scaling>
        <c:axPos val="b"/>
        <c:majorGridlines/>
        <c:numFmt formatCode="General" sourceLinked="1"/>
        <c:tickLblPos val="nextTo"/>
        <c:crossAx val="176007040"/>
        <c:crosses val="autoZero"/>
        <c:crossBetween val="between"/>
      </c:valAx>
    </c:plotArea>
    <c:plotVisOnly val="1"/>
    <c:dispBlanksAs val="gap"/>
  </c:chart>
  <c:printSettings>
    <c:headerFooter/>
    <c:pageMargins b="0.75000000000000788" l="0.70000000000000062" r="0.70000000000000062" t="0.7500000000000078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1654302</xdr:colOff>
      <xdr:row>0</xdr:row>
      <xdr:rowOff>57393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654302" cy="243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</xdr:row>
      <xdr:rowOff>190500</xdr:rowOff>
    </xdr:from>
    <xdr:to>
      <xdr:col>1</xdr:col>
      <xdr:colOff>266700</xdr:colOff>
      <xdr:row>5</xdr:row>
      <xdr:rowOff>552450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552450"/>
          <a:ext cx="1885950" cy="18764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10</xdr:row>
      <xdr:rowOff>123825</xdr:rowOff>
    </xdr:from>
    <xdr:to>
      <xdr:col>6</xdr:col>
      <xdr:colOff>714375</xdr:colOff>
      <xdr:row>35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9</xdr:row>
      <xdr:rowOff>47624</xdr:rowOff>
    </xdr:from>
    <xdr:to>
      <xdr:col>7</xdr:col>
      <xdr:colOff>752475</xdr:colOff>
      <xdr:row>34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9</xdr:row>
      <xdr:rowOff>123825</xdr:rowOff>
    </xdr:from>
    <xdr:to>
      <xdr:col>7</xdr:col>
      <xdr:colOff>647700</xdr:colOff>
      <xdr:row>35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4/INFORMES%20MENSUALES%202014/INFORME%20COORD%20OPERATIVA%20MAYO%202014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Hoja6"/>
      <sheetName val="Hoja5"/>
      <sheetName val="REPORTE"/>
      <sheetName val="GRAFICA "/>
      <sheetName val="% POR CENTRO PENITENCIARIO"/>
      <sheetName val="% CONVENIOS EMPRESARIOS"/>
      <sheetName val="COMP TRAB SEMESTRAL"/>
      <sheetName val="PRODUCCION COSTURA (2)"/>
      <sheetName val="PRODUCCION COSTURA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  <sheetName val="MAQUINARIA DISPONIBLEMAYO"/>
    </sheetNames>
    <sheetDataSet>
      <sheetData sheetId="0"/>
      <sheetData sheetId="1">
        <row r="30">
          <cell r="F30">
            <v>710</v>
          </cell>
        </row>
      </sheetData>
      <sheetData sheetId="2">
        <row r="8">
          <cell r="E8">
            <v>107</v>
          </cell>
        </row>
        <row r="14">
          <cell r="E14">
            <v>24</v>
          </cell>
        </row>
        <row r="16">
          <cell r="E16">
            <v>35</v>
          </cell>
        </row>
        <row r="17">
          <cell r="E17">
            <v>3</v>
          </cell>
        </row>
        <row r="18">
          <cell r="E18">
            <v>7</v>
          </cell>
        </row>
        <row r="19">
          <cell r="E19">
            <v>24</v>
          </cell>
        </row>
        <row r="20">
          <cell r="E20">
            <v>20</v>
          </cell>
        </row>
        <row r="21">
          <cell r="E21">
            <v>10</v>
          </cell>
        </row>
        <row r="22">
          <cell r="E22">
            <v>11</v>
          </cell>
        </row>
        <row r="23">
          <cell r="E23">
            <v>78</v>
          </cell>
        </row>
        <row r="24">
          <cell r="E24">
            <v>23</v>
          </cell>
        </row>
        <row r="25">
          <cell r="E25">
            <v>10</v>
          </cell>
        </row>
        <row r="26">
          <cell r="E26">
            <v>15</v>
          </cell>
        </row>
        <row r="27">
          <cell r="E27">
            <v>33</v>
          </cell>
        </row>
        <row r="28">
          <cell r="E28">
            <v>11</v>
          </cell>
        </row>
        <row r="29">
          <cell r="E29">
            <v>27</v>
          </cell>
        </row>
        <row r="35">
          <cell r="E35">
            <v>20</v>
          </cell>
        </row>
        <row r="36">
          <cell r="E36">
            <v>9</v>
          </cell>
        </row>
        <row r="37">
          <cell r="E37">
            <v>21</v>
          </cell>
        </row>
        <row r="43">
          <cell r="E43">
            <v>48</v>
          </cell>
        </row>
        <row r="44">
          <cell r="E44">
            <v>8</v>
          </cell>
        </row>
        <row r="45">
          <cell r="E45">
            <v>7</v>
          </cell>
        </row>
        <row r="46">
          <cell r="E46">
            <v>3</v>
          </cell>
        </row>
        <row r="48">
          <cell r="E48">
            <v>10</v>
          </cell>
        </row>
        <row r="49">
          <cell r="E49">
            <v>105</v>
          </cell>
        </row>
      </sheetData>
      <sheetData sheetId="3"/>
      <sheetData sheetId="4"/>
      <sheetData sheetId="5">
        <row r="6">
          <cell r="C6">
            <v>200</v>
          </cell>
          <cell r="D6">
            <v>27</v>
          </cell>
          <cell r="E6">
            <v>21</v>
          </cell>
          <cell r="F6">
            <v>18</v>
          </cell>
          <cell r="G6">
            <v>10</v>
          </cell>
          <cell r="H6">
            <v>276</v>
          </cell>
        </row>
        <row r="7">
          <cell r="C7">
            <v>211</v>
          </cell>
          <cell r="D7">
            <v>29</v>
          </cell>
          <cell r="E7">
            <v>48</v>
          </cell>
          <cell r="F7">
            <v>0</v>
          </cell>
          <cell r="G7">
            <v>105</v>
          </cell>
          <cell r="H7">
            <v>393</v>
          </cell>
        </row>
      </sheetData>
      <sheetData sheetId="6"/>
      <sheetData sheetId="7"/>
      <sheetData sheetId="8">
        <row r="8">
          <cell r="E8">
            <v>40</v>
          </cell>
          <cell r="G8">
            <v>0</v>
          </cell>
          <cell r="I8">
            <v>150</v>
          </cell>
        </row>
        <row r="13">
          <cell r="E13">
            <v>2</v>
          </cell>
          <cell r="I13">
            <v>8</v>
          </cell>
        </row>
        <row r="18">
          <cell r="E18">
            <v>1894</v>
          </cell>
          <cell r="I18">
            <v>36</v>
          </cell>
        </row>
        <row r="23">
          <cell r="E23">
            <v>0</v>
          </cell>
          <cell r="G23">
            <v>0</v>
          </cell>
          <cell r="I23">
            <v>0</v>
          </cell>
        </row>
        <row r="28">
          <cell r="E28">
            <v>0</v>
          </cell>
          <cell r="G28">
            <v>0</v>
          </cell>
          <cell r="I28">
            <v>140</v>
          </cell>
        </row>
        <row r="33">
          <cell r="E33">
            <v>0</v>
          </cell>
          <cell r="G33">
            <v>870</v>
          </cell>
          <cell r="I33">
            <v>0</v>
          </cell>
        </row>
        <row r="38">
          <cell r="E38">
            <v>0</v>
          </cell>
          <cell r="G38">
            <v>0</v>
          </cell>
          <cell r="I38">
            <v>0</v>
          </cell>
        </row>
        <row r="43">
          <cell r="E43">
            <v>0</v>
          </cell>
          <cell r="G43">
            <v>0</v>
          </cell>
          <cell r="I43">
            <v>0</v>
          </cell>
        </row>
        <row r="48">
          <cell r="E48">
            <v>0</v>
          </cell>
          <cell r="G48">
            <v>0</v>
          </cell>
          <cell r="I48">
            <v>0</v>
          </cell>
        </row>
        <row r="53">
          <cell r="E53">
            <v>0</v>
          </cell>
          <cell r="G53">
            <v>72</v>
          </cell>
          <cell r="I5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K51"/>
  <sheetViews>
    <sheetView tabSelected="1" view="pageBreakPreview" topLeftCell="A40" zoomScale="50" zoomScaleNormal="100" zoomScaleSheetLayoutView="50" workbookViewId="0">
      <selection activeCell="D44" sqref="D44:D49"/>
    </sheetView>
  </sheetViews>
  <sheetFormatPr baseColWidth="10" defaultRowHeight="28.5"/>
  <cols>
    <col min="1" max="1" width="27.140625" style="1" customWidth="1"/>
    <col min="2" max="2" width="40" style="2" customWidth="1"/>
    <col min="3" max="3" width="39.42578125" style="119" customWidth="1"/>
    <col min="4" max="4" width="112.7109375" style="120" customWidth="1"/>
    <col min="5" max="5" width="31" style="6" bestFit="1" customWidth="1"/>
    <col min="6" max="6" width="83.28515625" style="7" customWidth="1"/>
    <col min="7" max="7" width="17.140625" style="4" bestFit="1" customWidth="1"/>
    <col min="8" max="10" width="11.42578125" style="4"/>
    <col min="11" max="11" width="23.28515625" style="4" bestFit="1" customWidth="1"/>
    <col min="12" max="16384" width="11.42578125" style="4"/>
  </cols>
  <sheetData>
    <row r="3" spans="1:8" ht="33.75" customHeight="1">
      <c r="C3" s="3" t="s">
        <v>0</v>
      </c>
      <c r="D3" s="3"/>
      <c r="E3" s="3"/>
      <c r="F3" s="3"/>
    </row>
    <row r="4" spans="1:8">
      <c r="A4" s="5"/>
      <c r="B4" s="5"/>
      <c r="C4" s="5"/>
      <c r="D4" s="5"/>
    </row>
    <row r="5" spans="1:8">
      <c r="C5" s="8" t="s">
        <v>1</v>
      </c>
      <c r="D5" s="9"/>
      <c r="E5" s="9"/>
      <c r="F5" s="9"/>
      <c r="H5" s="10"/>
    </row>
    <row r="6" spans="1:8" ht="53.25" customHeight="1" thickBot="1">
      <c r="A6" s="11"/>
      <c r="B6" s="12"/>
      <c r="C6" s="13"/>
      <c r="D6" s="14"/>
      <c r="E6" s="15"/>
      <c r="F6" s="16"/>
    </row>
    <row r="7" spans="1:8" s="1" customFormat="1" ht="97.5" customHeight="1" thickBot="1">
      <c r="A7" s="17"/>
      <c r="B7" s="18" t="s">
        <v>2</v>
      </c>
      <c r="C7" s="19" t="s">
        <v>3</v>
      </c>
      <c r="D7" s="20" t="s">
        <v>4</v>
      </c>
      <c r="E7" s="21" t="s">
        <v>5</v>
      </c>
      <c r="F7" s="21" t="s">
        <v>6</v>
      </c>
    </row>
    <row r="8" spans="1:8" ht="42">
      <c r="A8" s="22" t="s">
        <v>7</v>
      </c>
      <c r="B8" s="23" t="s">
        <v>8</v>
      </c>
      <c r="C8" s="24" t="s">
        <v>9</v>
      </c>
      <c r="D8" s="25" t="s">
        <v>80</v>
      </c>
      <c r="E8" s="26">
        <v>107</v>
      </c>
      <c r="F8" s="27"/>
    </row>
    <row r="9" spans="1:8" ht="21">
      <c r="A9" s="28"/>
      <c r="B9" s="29"/>
      <c r="C9" s="30"/>
      <c r="D9" s="31">
        <f>SUM('[1]PRODUCCION COSTURA'!G8:G12)</f>
        <v>0</v>
      </c>
      <c r="E9" s="32"/>
      <c r="F9" s="33"/>
    </row>
    <row r="10" spans="1:8" ht="42">
      <c r="A10" s="28"/>
      <c r="B10" s="34"/>
      <c r="C10" s="30"/>
      <c r="D10" s="35" t="s">
        <v>10</v>
      </c>
      <c r="E10" s="36"/>
      <c r="F10" s="37" t="s">
        <v>11</v>
      </c>
      <c r="G10" s="38"/>
    </row>
    <row r="11" spans="1:8" ht="24.75" customHeight="1">
      <c r="A11" s="28"/>
      <c r="B11" s="34"/>
      <c r="C11" s="30"/>
      <c r="D11" s="39">
        <f>SUM('[1]PRODUCCION COSTURA'!G23:G57)</f>
        <v>942</v>
      </c>
      <c r="E11" s="36"/>
      <c r="F11" s="40"/>
      <c r="G11" s="38"/>
    </row>
    <row r="12" spans="1:8" ht="42">
      <c r="A12" s="28"/>
      <c r="B12" s="34"/>
      <c r="C12" s="30"/>
      <c r="D12" s="41" t="s">
        <v>83</v>
      </c>
      <c r="E12" s="36"/>
      <c r="F12" s="42"/>
      <c r="G12" s="43"/>
    </row>
    <row r="13" spans="1:8" ht="21">
      <c r="A13" s="28"/>
      <c r="B13" s="34"/>
      <c r="C13" s="44"/>
      <c r="D13" s="45">
        <v>56000</v>
      </c>
      <c r="E13" s="46"/>
      <c r="F13" s="33" t="s">
        <v>84</v>
      </c>
    </row>
    <row r="14" spans="1:8" ht="21">
      <c r="A14" s="28"/>
      <c r="B14" s="47" t="s">
        <v>12</v>
      </c>
      <c r="C14" s="48" t="s">
        <v>13</v>
      </c>
      <c r="D14" s="35" t="s">
        <v>14</v>
      </c>
      <c r="E14" s="49">
        <v>24</v>
      </c>
      <c r="F14" s="50"/>
    </row>
    <row r="15" spans="1:8" ht="30.75" customHeight="1">
      <c r="A15" s="28"/>
      <c r="B15" s="29"/>
      <c r="C15" s="44"/>
      <c r="D15" s="51">
        <f>+[1]Hoja5!F30</f>
        <v>710</v>
      </c>
      <c r="E15" s="46"/>
      <c r="F15" s="52"/>
    </row>
    <row r="16" spans="1:8" ht="123" customHeight="1">
      <c r="A16" s="28"/>
      <c r="B16" s="53" t="s">
        <v>15</v>
      </c>
      <c r="C16" s="54" t="s">
        <v>13</v>
      </c>
      <c r="D16" s="55" t="s">
        <v>16</v>
      </c>
      <c r="E16" s="56">
        <v>35</v>
      </c>
      <c r="F16" s="57"/>
    </row>
    <row r="17" spans="1:6" ht="65.25" customHeight="1">
      <c r="A17" s="28"/>
      <c r="B17" s="53" t="s">
        <v>17</v>
      </c>
      <c r="C17" s="54" t="s">
        <v>13</v>
      </c>
      <c r="D17" s="58" t="s">
        <v>18</v>
      </c>
      <c r="E17" s="56">
        <v>3</v>
      </c>
      <c r="F17" s="57"/>
    </row>
    <row r="18" spans="1:6" ht="126.75" customHeight="1">
      <c r="A18" s="28"/>
      <c r="B18" s="53" t="s">
        <v>19</v>
      </c>
      <c r="C18" s="54" t="s">
        <v>13</v>
      </c>
      <c r="D18" s="58" t="s">
        <v>20</v>
      </c>
      <c r="E18" s="56">
        <v>7</v>
      </c>
      <c r="F18" s="57"/>
    </row>
    <row r="19" spans="1:6" ht="208.5" customHeight="1">
      <c r="A19" s="28"/>
      <c r="B19" s="53" t="s">
        <v>21</v>
      </c>
      <c r="C19" s="54"/>
      <c r="D19" s="58" t="s">
        <v>22</v>
      </c>
      <c r="E19" s="56">
        <v>24</v>
      </c>
      <c r="F19" s="57"/>
    </row>
    <row r="20" spans="1:6" ht="34.5" customHeight="1">
      <c r="A20" s="28"/>
      <c r="B20" s="53" t="s">
        <v>23</v>
      </c>
      <c r="C20" s="54" t="s">
        <v>24</v>
      </c>
      <c r="D20" s="58" t="s">
        <v>25</v>
      </c>
      <c r="E20" s="59">
        <v>20</v>
      </c>
      <c r="F20" s="57" t="s">
        <v>26</v>
      </c>
    </row>
    <row r="21" spans="1:6" ht="88.5" customHeight="1">
      <c r="A21" s="28"/>
      <c r="B21" s="53" t="s">
        <v>27</v>
      </c>
      <c r="C21" s="54" t="s">
        <v>24</v>
      </c>
      <c r="D21" s="58" t="s">
        <v>28</v>
      </c>
      <c r="E21" s="59">
        <v>10</v>
      </c>
      <c r="F21" s="57" t="s">
        <v>29</v>
      </c>
    </row>
    <row r="22" spans="1:6" ht="48.75" customHeight="1">
      <c r="A22" s="28"/>
      <c r="B22" s="53" t="s">
        <v>30</v>
      </c>
      <c r="C22" s="54" t="s">
        <v>24</v>
      </c>
      <c r="D22" s="58" t="s">
        <v>31</v>
      </c>
      <c r="E22" s="59">
        <v>11</v>
      </c>
      <c r="F22" s="57" t="s">
        <v>32</v>
      </c>
    </row>
    <row r="23" spans="1:6" ht="44.25" customHeight="1">
      <c r="A23" s="28"/>
      <c r="B23" s="53" t="s">
        <v>33</v>
      </c>
      <c r="C23" s="54" t="s">
        <v>24</v>
      </c>
      <c r="D23" s="58" t="s">
        <v>34</v>
      </c>
      <c r="E23" s="59">
        <v>78</v>
      </c>
      <c r="F23" s="57" t="s">
        <v>85</v>
      </c>
    </row>
    <row r="24" spans="1:6" ht="40.5" customHeight="1">
      <c r="A24" s="28"/>
      <c r="B24" s="53" t="s">
        <v>35</v>
      </c>
      <c r="C24" s="54" t="s">
        <v>24</v>
      </c>
      <c r="D24" s="58" t="s">
        <v>36</v>
      </c>
      <c r="E24" s="59">
        <v>23</v>
      </c>
      <c r="F24" s="57" t="s">
        <v>37</v>
      </c>
    </row>
    <row r="25" spans="1:6" ht="53.25" customHeight="1">
      <c r="A25" s="28"/>
      <c r="B25" s="53" t="s">
        <v>38</v>
      </c>
      <c r="C25" s="54" t="s">
        <v>24</v>
      </c>
      <c r="D25" s="58" t="s">
        <v>39</v>
      </c>
      <c r="E25" s="59">
        <v>10</v>
      </c>
      <c r="F25" s="57" t="s">
        <v>40</v>
      </c>
    </row>
    <row r="26" spans="1:6" ht="53.25" customHeight="1">
      <c r="A26" s="28"/>
      <c r="B26" s="53" t="s">
        <v>41</v>
      </c>
      <c r="C26" s="54" t="s">
        <v>24</v>
      </c>
      <c r="D26" s="58" t="s">
        <v>42</v>
      </c>
      <c r="E26" s="59">
        <v>15</v>
      </c>
      <c r="F26" s="57" t="s">
        <v>43</v>
      </c>
    </row>
    <row r="27" spans="1:6" ht="53.25" customHeight="1" thickBot="1">
      <c r="A27" s="28"/>
      <c r="B27" s="60" t="s">
        <v>44</v>
      </c>
      <c r="C27" s="61" t="s">
        <v>24</v>
      </c>
      <c r="D27" s="62" t="s">
        <v>86</v>
      </c>
      <c r="E27" s="63">
        <v>33</v>
      </c>
      <c r="F27" s="64" t="s">
        <v>87</v>
      </c>
    </row>
    <row r="28" spans="1:6" ht="36.75" customHeight="1" thickBot="1">
      <c r="A28" s="65"/>
      <c r="B28" s="60" t="s">
        <v>45</v>
      </c>
      <c r="C28" s="61" t="s">
        <v>24</v>
      </c>
      <c r="D28" s="62" t="s">
        <v>86</v>
      </c>
      <c r="E28" s="63">
        <v>11</v>
      </c>
      <c r="F28" s="64"/>
    </row>
    <row r="29" spans="1:6" ht="51.75" customHeight="1">
      <c r="A29" s="66" t="s">
        <v>46</v>
      </c>
      <c r="B29" s="67" t="s">
        <v>8</v>
      </c>
      <c r="C29" s="68" t="s">
        <v>9</v>
      </c>
      <c r="D29" s="69" t="s">
        <v>80</v>
      </c>
      <c r="E29" s="70">
        <v>27</v>
      </c>
      <c r="F29" s="71"/>
    </row>
    <row r="30" spans="1:6" ht="24.75" customHeight="1">
      <c r="A30" s="72"/>
      <c r="B30" s="73"/>
      <c r="C30" s="74"/>
      <c r="D30" s="75">
        <f>SUM('[1]PRODUCCION COSTURA'!I8:I12)</f>
        <v>150</v>
      </c>
      <c r="E30" s="76"/>
      <c r="F30" s="40"/>
    </row>
    <row r="31" spans="1:6" ht="51.75" customHeight="1">
      <c r="A31" s="72"/>
      <c r="B31" s="73"/>
      <c r="C31" s="74"/>
      <c r="D31" s="35" t="s">
        <v>10</v>
      </c>
      <c r="E31" s="76"/>
      <c r="F31" s="42"/>
    </row>
    <row r="32" spans="1:6" ht="27.75" customHeight="1">
      <c r="A32" s="72"/>
      <c r="B32" s="73"/>
      <c r="C32" s="74"/>
      <c r="D32" s="39">
        <f>SUM('[1]PRODUCCION COSTURA'!I23:I57)</f>
        <v>140</v>
      </c>
      <c r="E32" s="76"/>
      <c r="F32" s="77"/>
    </row>
    <row r="33" spans="1:9" ht="21">
      <c r="A33" s="72"/>
      <c r="B33" s="78"/>
      <c r="C33" s="74"/>
      <c r="D33" s="79" t="s">
        <v>81</v>
      </c>
      <c r="E33" s="76"/>
      <c r="F33" s="50"/>
    </row>
    <row r="34" spans="1:9" ht="27" customHeight="1" thickBot="1">
      <c r="A34" s="72"/>
      <c r="B34" s="78"/>
      <c r="C34" s="80"/>
      <c r="D34" s="75">
        <f>SUM('[1]PRODUCCION COSTURA'!I13:I22)</f>
        <v>44</v>
      </c>
      <c r="E34" s="81"/>
      <c r="F34" s="52"/>
    </row>
    <row r="35" spans="1:9" ht="89.25" customHeight="1" thickBot="1">
      <c r="A35" s="72"/>
      <c r="B35" s="60" t="s">
        <v>47</v>
      </c>
      <c r="C35" s="61" t="s">
        <v>24</v>
      </c>
      <c r="D35" s="62" t="s">
        <v>48</v>
      </c>
      <c r="E35" s="59">
        <v>20</v>
      </c>
      <c r="F35" s="82" t="s">
        <v>49</v>
      </c>
      <c r="I35" s="68"/>
    </row>
    <row r="36" spans="1:9" ht="62.25" customHeight="1" thickBot="1">
      <c r="A36" s="83"/>
      <c r="B36" s="60" t="s">
        <v>23</v>
      </c>
      <c r="C36" s="61" t="s">
        <v>24</v>
      </c>
      <c r="D36" s="62" t="s">
        <v>50</v>
      </c>
      <c r="E36" s="63">
        <v>9</v>
      </c>
      <c r="F36" s="64" t="s">
        <v>51</v>
      </c>
      <c r="G36" s="84"/>
      <c r="I36" s="74"/>
    </row>
    <row r="37" spans="1:9" ht="21" customHeight="1">
      <c r="A37" s="85" t="s">
        <v>52</v>
      </c>
      <c r="B37" s="86" t="s">
        <v>8</v>
      </c>
      <c r="C37" s="68" t="s">
        <v>9</v>
      </c>
      <c r="D37" s="69" t="s">
        <v>80</v>
      </c>
      <c r="E37" s="87">
        <v>21</v>
      </c>
      <c r="F37" s="71"/>
      <c r="G37" s="84"/>
      <c r="I37" s="74"/>
    </row>
    <row r="38" spans="1:9" ht="28.5" customHeight="1" thickBot="1">
      <c r="A38" s="88"/>
      <c r="B38" s="89"/>
      <c r="C38" s="74"/>
      <c r="D38" s="90">
        <f>SUM('[1]PRODUCCION COSTURA'!E8:E12)</f>
        <v>40</v>
      </c>
      <c r="E38" s="91"/>
      <c r="F38" s="40"/>
      <c r="G38" s="84"/>
      <c r="I38" s="92"/>
    </row>
    <row r="39" spans="1:9" ht="21" customHeight="1">
      <c r="A39" s="88"/>
      <c r="B39" s="89"/>
      <c r="C39" s="74"/>
      <c r="D39" s="93" t="s">
        <v>10</v>
      </c>
      <c r="E39" s="91"/>
      <c r="F39" s="94"/>
      <c r="G39" s="84"/>
    </row>
    <row r="40" spans="1:9" ht="21" customHeight="1">
      <c r="A40" s="88"/>
      <c r="B40" s="89"/>
      <c r="C40" s="74"/>
      <c r="D40" s="95">
        <f>SUM('[1]PRODUCCION COSTURA'!E23:E57)</f>
        <v>0</v>
      </c>
      <c r="E40" s="91"/>
      <c r="F40" s="77"/>
    </row>
    <row r="41" spans="1:9" ht="21" customHeight="1">
      <c r="A41" s="88"/>
      <c r="B41" s="89"/>
      <c r="C41" s="74"/>
      <c r="D41" s="79" t="s">
        <v>81</v>
      </c>
      <c r="E41" s="91"/>
      <c r="F41" s="50"/>
    </row>
    <row r="42" spans="1:9" ht="21" customHeight="1">
      <c r="A42" s="88"/>
      <c r="B42" s="29"/>
      <c r="C42" s="80"/>
      <c r="D42" s="75">
        <f>SUM('[1]PRODUCCION COSTURA'!E13:E22)</f>
        <v>1896</v>
      </c>
      <c r="E42" s="96"/>
      <c r="F42" s="52"/>
      <c r="G42" s="84"/>
    </row>
    <row r="43" spans="1:9" ht="40.5" customHeight="1" thickBot="1">
      <c r="A43" s="97"/>
      <c r="B43" s="60" t="s">
        <v>47</v>
      </c>
      <c r="C43" s="61" t="s">
        <v>24</v>
      </c>
      <c r="D43" s="62" t="s">
        <v>48</v>
      </c>
      <c r="E43" s="63">
        <v>48</v>
      </c>
      <c r="F43" s="98" t="s">
        <v>49</v>
      </c>
    </row>
    <row r="44" spans="1:9" ht="45.75" customHeight="1">
      <c r="A44" s="99" t="s">
        <v>53</v>
      </c>
      <c r="B44" s="100" t="s">
        <v>15</v>
      </c>
      <c r="C44" s="101" t="s">
        <v>13</v>
      </c>
      <c r="D44" s="68" t="s">
        <v>82</v>
      </c>
      <c r="E44" s="102">
        <v>8</v>
      </c>
      <c r="F44" s="103" t="s">
        <v>54</v>
      </c>
    </row>
    <row r="45" spans="1:9" ht="45.75" customHeight="1">
      <c r="A45" s="104"/>
      <c r="B45" s="53" t="s">
        <v>55</v>
      </c>
      <c r="C45" s="54" t="s">
        <v>13</v>
      </c>
      <c r="D45" s="74"/>
      <c r="E45" s="105">
        <v>7</v>
      </c>
      <c r="F45" s="57" t="s">
        <v>56</v>
      </c>
    </row>
    <row r="46" spans="1:9" ht="45.75" customHeight="1">
      <c r="A46" s="104"/>
      <c r="B46" s="53" t="s">
        <v>21</v>
      </c>
      <c r="C46" s="54"/>
      <c r="D46" s="74"/>
      <c r="E46" s="105">
        <v>3</v>
      </c>
      <c r="F46" s="57"/>
    </row>
    <row r="47" spans="1:9" ht="45.75" customHeight="1" thickBot="1">
      <c r="A47" s="106"/>
      <c r="B47" s="60" t="s">
        <v>8</v>
      </c>
      <c r="C47" s="61" t="s">
        <v>13</v>
      </c>
      <c r="D47" s="74"/>
      <c r="E47" s="107"/>
      <c r="F47" s="64"/>
    </row>
    <row r="48" spans="1:9">
      <c r="A48" s="108" t="s">
        <v>57</v>
      </c>
      <c r="B48" s="109" t="s">
        <v>55</v>
      </c>
      <c r="C48" s="110" t="s">
        <v>13</v>
      </c>
      <c r="D48" s="74"/>
      <c r="E48" s="111">
        <v>10</v>
      </c>
      <c r="F48" s="33" t="s">
        <v>56</v>
      </c>
    </row>
    <row r="49" spans="1:11" ht="29.25" thickBot="1">
      <c r="A49" s="112"/>
      <c r="B49" s="60" t="s">
        <v>58</v>
      </c>
      <c r="C49" s="61" t="s">
        <v>24</v>
      </c>
      <c r="D49" s="92"/>
      <c r="E49" s="63">
        <v>105</v>
      </c>
      <c r="F49" s="64" t="s">
        <v>59</v>
      </c>
    </row>
    <row r="50" spans="1:11" ht="29.25" thickBot="1">
      <c r="B50" s="113"/>
      <c r="C50" s="7"/>
      <c r="D50" s="114"/>
      <c r="E50" s="115"/>
      <c r="J50" s="116"/>
      <c r="K50" s="116"/>
    </row>
    <row r="51" spans="1:11" ht="29.25" thickBot="1">
      <c r="B51" s="113"/>
      <c r="C51" s="7"/>
      <c r="D51" s="117" t="s">
        <v>60</v>
      </c>
      <c r="E51" s="118">
        <f>SUM(E7:E49)</f>
        <v>669</v>
      </c>
    </row>
  </sheetData>
  <mergeCells count="27">
    <mergeCell ref="A44:A47"/>
    <mergeCell ref="D44:D49"/>
    <mergeCell ref="A48:A49"/>
    <mergeCell ref="F33:F34"/>
    <mergeCell ref="I35:I38"/>
    <mergeCell ref="A37:A43"/>
    <mergeCell ref="B37:B42"/>
    <mergeCell ref="C37:C42"/>
    <mergeCell ref="E37:E42"/>
    <mergeCell ref="F37:F38"/>
    <mergeCell ref="F41:F42"/>
    <mergeCell ref="F14:F15"/>
    <mergeCell ref="A29:A36"/>
    <mergeCell ref="B29:B34"/>
    <mergeCell ref="C29:C34"/>
    <mergeCell ref="E29:E34"/>
    <mergeCell ref="F29:F30"/>
    <mergeCell ref="C3:F3"/>
    <mergeCell ref="A4:D4"/>
    <mergeCell ref="A8:A28"/>
    <mergeCell ref="B8:B13"/>
    <mergeCell ref="C8:C13"/>
    <mergeCell ref="E8:E13"/>
    <mergeCell ref="F10:F11"/>
    <mergeCell ref="B14:B15"/>
    <mergeCell ref="C14:C15"/>
    <mergeCell ref="E14:E15"/>
  </mergeCells>
  <pageMargins left="0.47244094488188981" right="0.27559055118110237" top="0.47244094488188981" bottom="0.35433070866141736" header="0.31496062992125984" footer="0.31496062992125984"/>
  <pageSetup scale="35" fitToHeight="3" orientation="landscape" r:id="rId1"/>
  <rowBreaks count="1" manualBreakCount="1">
    <brk id="28" max="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"/>
  <sheetViews>
    <sheetView view="pageBreakPreview" zoomScaleNormal="75" zoomScaleSheetLayoutView="100" workbookViewId="0">
      <selection activeCell="J6" sqref="J6"/>
    </sheetView>
  </sheetViews>
  <sheetFormatPr baseColWidth="10" defaultRowHeight="10.5"/>
  <cols>
    <col min="1" max="1" width="20.28515625" style="121" customWidth="1"/>
    <col min="2" max="2" width="10" style="121" bestFit="1" customWidth="1"/>
    <col min="3" max="3" width="12.42578125" style="121" bestFit="1" customWidth="1"/>
    <col min="4" max="4" width="9.28515625" style="121" customWidth="1"/>
    <col min="5" max="5" width="13.85546875" style="121" customWidth="1"/>
    <col min="6" max="6" width="14.85546875" style="121" customWidth="1"/>
    <col min="7" max="16384" width="11.42578125" style="121"/>
  </cols>
  <sheetData>
    <row r="1" spans="1:7" ht="39.75" customHeight="1">
      <c r="B1" s="122" t="s">
        <v>61</v>
      </c>
      <c r="C1" s="122"/>
      <c r="D1" s="122"/>
      <c r="E1" s="122"/>
      <c r="F1" s="122"/>
      <c r="G1" s="122"/>
    </row>
    <row r="2" spans="1:7" ht="15.75">
      <c r="A2" s="123"/>
      <c r="B2" s="123"/>
      <c r="C2" s="123"/>
      <c r="D2" s="123"/>
      <c r="E2" s="123"/>
      <c r="F2" s="123"/>
      <c r="G2" s="123"/>
    </row>
    <row r="3" spans="1:7" ht="43.5" customHeight="1" thickBot="1">
      <c r="A3" s="124"/>
      <c r="B3" s="124"/>
      <c r="C3" s="124"/>
      <c r="D3" s="124"/>
      <c r="E3" s="124"/>
      <c r="F3" s="124"/>
      <c r="G3" s="124"/>
    </row>
    <row r="4" spans="1:7" ht="20.25" customHeight="1">
      <c r="A4" s="125" t="s">
        <v>62</v>
      </c>
      <c r="B4" s="126"/>
      <c r="C4" s="126"/>
      <c r="D4" s="126"/>
      <c r="E4" s="126"/>
      <c r="F4" s="126"/>
      <c r="G4" s="127"/>
    </row>
    <row r="5" spans="1:7" s="129" customFormat="1" ht="22.5" customHeight="1" thickBot="1">
      <c r="A5" s="128"/>
      <c r="B5" s="128"/>
      <c r="C5" s="128"/>
      <c r="D5" s="128"/>
      <c r="E5" s="128"/>
      <c r="F5" s="128"/>
      <c r="G5" s="128"/>
    </row>
    <row r="6" spans="1:7" s="134" customFormat="1" ht="18" customHeight="1">
      <c r="A6" s="130"/>
      <c r="B6" s="131" t="s">
        <v>7</v>
      </c>
      <c r="C6" s="132" t="s">
        <v>46</v>
      </c>
      <c r="D6" s="132" t="s">
        <v>63</v>
      </c>
      <c r="E6" s="132" t="s">
        <v>64</v>
      </c>
      <c r="F6" s="132" t="s">
        <v>57</v>
      </c>
      <c r="G6" s="133" t="s">
        <v>65</v>
      </c>
    </row>
    <row r="7" spans="1:7" ht="15.75" customHeight="1">
      <c r="A7" s="135" t="s">
        <v>66</v>
      </c>
      <c r="B7" s="136">
        <f>+'[1]% CONVENIOS EMPRESARIOS'!C6</f>
        <v>200</v>
      </c>
      <c r="C7" s="137">
        <f>+'[1]% CONVENIOS EMPRESARIOS'!D6</f>
        <v>27</v>
      </c>
      <c r="D7" s="137">
        <f>+'[1]% CONVENIOS EMPRESARIOS'!E6</f>
        <v>21</v>
      </c>
      <c r="E7" s="137">
        <f>+'[1]% CONVENIOS EMPRESARIOS'!F6</f>
        <v>18</v>
      </c>
      <c r="F7" s="137">
        <f>+'[1]% CONVENIOS EMPRESARIOS'!G6</f>
        <v>10</v>
      </c>
      <c r="G7" s="138">
        <f>SUM(B7:F7)</f>
        <v>276</v>
      </c>
    </row>
    <row r="8" spans="1:7" ht="18.75" customHeight="1" thickBot="1">
      <c r="A8" s="139" t="s">
        <v>67</v>
      </c>
      <c r="B8" s="140">
        <f>+'[1]% CONVENIOS EMPRESARIOS'!C7</f>
        <v>211</v>
      </c>
      <c r="C8" s="141">
        <f>+'[1]% CONVENIOS EMPRESARIOS'!D7</f>
        <v>29</v>
      </c>
      <c r="D8" s="141">
        <f>+'[1]% CONVENIOS EMPRESARIOS'!E7</f>
        <v>48</v>
      </c>
      <c r="E8" s="141">
        <f>+'[1]% CONVENIOS EMPRESARIOS'!F7</f>
        <v>0</v>
      </c>
      <c r="F8" s="141">
        <f>+'[1]% CONVENIOS EMPRESARIOS'!G7</f>
        <v>105</v>
      </c>
      <c r="G8" s="142">
        <f>SUM(B8:F8)</f>
        <v>393</v>
      </c>
    </row>
    <row r="9" spans="1:7" ht="18" customHeight="1" thickBot="1">
      <c r="A9" s="143" t="s">
        <v>65</v>
      </c>
      <c r="B9" s="144">
        <f t="shared" ref="B9:G9" si="0">SUM(B7:B8)</f>
        <v>411</v>
      </c>
      <c r="C9" s="145">
        <f t="shared" si="0"/>
        <v>56</v>
      </c>
      <c r="D9" s="145">
        <f t="shared" si="0"/>
        <v>69</v>
      </c>
      <c r="E9" s="145">
        <f t="shared" si="0"/>
        <v>18</v>
      </c>
      <c r="F9" s="145">
        <f t="shared" si="0"/>
        <v>115</v>
      </c>
      <c r="G9" s="145">
        <f t="shared" si="0"/>
        <v>669</v>
      </c>
    </row>
    <row r="10" spans="1:7" ht="62.25" customHeight="1">
      <c r="A10" s="146"/>
      <c r="B10" s="146"/>
      <c r="C10" s="146"/>
      <c r="D10" s="146"/>
      <c r="E10" s="146"/>
      <c r="F10" s="146"/>
      <c r="G10" s="146"/>
    </row>
    <row r="11" spans="1:7" ht="54.75" customHeight="1">
      <c r="A11" s="147"/>
      <c r="B11" s="147"/>
      <c r="C11" s="147"/>
      <c r="D11" s="147"/>
      <c r="E11" s="147"/>
      <c r="F11" s="147"/>
      <c r="G11" s="147"/>
    </row>
  </sheetData>
  <mergeCells count="4">
    <mergeCell ref="B1:G1"/>
    <mergeCell ref="A2:G2"/>
    <mergeCell ref="A3:G3"/>
    <mergeCell ref="A4:G4"/>
  </mergeCells>
  <pageMargins left="1.1200000000000001" right="0.25" top="0.75" bottom="0.75" header="0.3" footer="0.3"/>
  <pageSetup scale="98" orientation="portrait" r:id="rId1"/>
  <colBreaks count="1" manualBreakCount="1">
    <brk id="7" max="3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6"/>
  <sheetViews>
    <sheetView view="pageBreakPreview" zoomScaleNormal="100" zoomScaleSheetLayoutView="100" workbookViewId="0">
      <selection activeCell="F4" sqref="F4"/>
    </sheetView>
  </sheetViews>
  <sheetFormatPr baseColWidth="10" defaultRowHeight="12"/>
  <cols>
    <col min="1" max="1" width="5.42578125" style="121" customWidth="1"/>
    <col min="2" max="2" width="24.85546875" style="121" customWidth="1"/>
    <col min="3" max="8" width="14.85546875" style="148" customWidth="1"/>
    <col min="9" max="9" width="3.85546875" style="121" customWidth="1"/>
    <col min="10" max="10" width="3" style="121" customWidth="1"/>
    <col min="11" max="16384" width="11.42578125" style="121"/>
  </cols>
  <sheetData>
    <row r="1" spans="2:10" ht="75.75" customHeight="1">
      <c r="C1" s="122" t="s">
        <v>61</v>
      </c>
      <c r="D1" s="122"/>
      <c r="E1" s="122"/>
      <c r="F1" s="122"/>
      <c r="G1" s="122"/>
      <c r="H1" s="122"/>
      <c r="I1" s="122"/>
    </row>
    <row r="2" spans="2:10" ht="12.75" thickBot="1"/>
    <row r="3" spans="2:10" ht="19.5" customHeight="1">
      <c r="B3" s="149" t="s">
        <v>68</v>
      </c>
      <c r="C3" s="150"/>
      <c r="D3" s="150"/>
      <c r="E3" s="150"/>
      <c r="F3" s="150"/>
      <c r="G3" s="150"/>
      <c r="H3" s="151"/>
    </row>
    <row r="4" spans="2:10" s="153" customFormat="1" ht="25.5" customHeight="1">
      <c r="B4" s="128"/>
      <c r="C4" s="152"/>
      <c r="D4" s="152"/>
      <c r="E4" s="152"/>
      <c r="F4" s="152"/>
      <c r="G4" s="152"/>
      <c r="H4" s="152"/>
    </row>
    <row r="5" spans="2:10" s="156" customFormat="1" ht="18" customHeight="1">
      <c r="B5" s="154"/>
      <c r="C5" s="155" t="s">
        <v>69</v>
      </c>
      <c r="D5" s="155" t="s">
        <v>70</v>
      </c>
      <c r="E5" s="155" t="s">
        <v>63</v>
      </c>
      <c r="F5" s="155" t="s">
        <v>64</v>
      </c>
      <c r="G5" s="155" t="s">
        <v>57</v>
      </c>
      <c r="H5" s="155" t="s">
        <v>65</v>
      </c>
    </row>
    <row r="6" spans="2:10" s="160" customFormat="1" ht="18" customHeight="1">
      <c r="B6" s="136" t="s">
        <v>66</v>
      </c>
      <c r="C6" s="157">
        <f>SUM([1]REPORTE!E8:E19)</f>
        <v>200</v>
      </c>
      <c r="D6" s="158">
        <f>SUM([1]REPORTE!E29)</f>
        <v>27</v>
      </c>
      <c r="E6" s="158">
        <f>SUM([1]REPORTE!E37:E42)</f>
        <v>21</v>
      </c>
      <c r="F6" s="158">
        <f>+[1]REPORTE!E44+[1]REPORTE!E45+[1]REPORTE!E46+[1]REPORTE!E47</f>
        <v>18</v>
      </c>
      <c r="G6" s="158">
        <f>+[1]REPORTE!E48</f>
        <v>10</v>
      </c>
      <c r="H6" s="159">
        <f>SUM(C6:G6)</f>
        <v>276</v>
      </c>
    </row>
    <row r="7" spans="2:10" s="156" customFormat="1" ht="18" customHeight="1" thickBot="1">
      <c r="B7" s="140" t="s">
        <v>67</v>
      </c>
      <c r="C7" s="161">
        <f>SUM([1]REPORTE!E20:E28)</f>
        <v>211</v>
      </c>
      <c r="D7" s="161">
        <f>SUM([1]REPORTE!E35:E36)</f>
        <v>29</v>
      </c>
      <c r="E7" s="161">
        <f>+[1]REPORTE!E43</f>
        <v>48</v>
      </c>
      <c r="F7" s="161">
        <v>0</v>
      </c>
      <c r="G7" s="161">
        <f>+[1]REPORTE!E49</f>
        <v>105</v>
      </c>
      <c r="H7" s="162">
        <f>SUM(C7:G7)</f>
        <v>393</v>
      </c>
    </row>
    <row r="8" spans="2:10" s="156" customFormat="1" ht="18" customHeight="1" thickBot="1">
      <c r="B8" s="134"/>
      <c r="C8" s="163"/>
      <c r="D8" s="163"/>
      <c r="E8" s="163"/>
      <c r="F8" s="163"/>
      <c r="G8" s="164" t="s">
        <v>65</v>
      </c>
      <c r="H8" s="165">
        <f>SUM(H6:H7)</f>
        <v>669</v>
      </c>
    </row>
    <row r="9" spans="2:10" ht="10.5" customHeight="1"/>
    <row r="10" spans="2:10" ht="10.5" customHeight="1"/>
    <row r="11" spans="2:10">
      <c r="C11" s="166"/>
      <c r="D11" s="166"/>
      <c r="E11" s="166"/>
      <c r="F11" s="166"/>
      <c r="G11" s="166"/>
      <c r="H11" s="166"/>
      <c r="I11" s="167"/>
      <c r="J11" s="167"/>
    </row>
    <row r="12" spans="2:10">
      <c r="C12" s="166"/>
      <c r="D12" s="166"/>
      <c r="E12" s="166"/>
      <c r="F12" s="166"/>
      <c r="G12" s="166"/>
      <c r="H12" s="166"/>
      <c r="I12" s="167"/>
      <c r="J12" s="167"/>
    </row>
    <row r="17" spans="2:6">
      <c r="B17" s="168"/>
      <c r="E17" s="169" t="s">
        <v>66</v>
      </c>
      <c r="F17" s="170">
        <f>+H6</f>
        <v>276</v>
      </c>
    </row>
    <row r="18" spans="2:6" ht="12.75" thickBot="1">
      <c r="E18" s="171" t="s">
        <v>67</v>
      </c>
      <c r="F18" s="172">
        <f>+H7</f>
        <v>393</v>
      </c>
    </row>
    <row r="22" spans="2:6" ht="10.5" customHeight="1"/>
    <row r="23" spans="2:6" ht="10.5" customHeight="1"/>
    <row r="24" spans="2:6" ht="10.5" customHeight="1"/>
    <row r="27" spans="2:6" ht="10.5" customHeight="1"/>
    <row r="28" spans="2:6" ht="10.5" customHeight="1"/>
    <row r="29" spans="2:6" ht="10.5" customHeight="1"/>
    <row r="35" spans="2:8">
      <c r="B35" s="147"/>
      <c r="C35" s="173"/>
      <c r="D35" s="173"/>
      <c r="E35" s="173"/>
      <c r="F35" s="173"/>
      <c r="G35" s="173"/>
      <c r="H35" s="173"/>
    </row>
    <row r="36" spans="2:8">
      <c r="B36" s="147"/>
      <c r="C36" s="173"/>
      <c r="D36" s="173"/>
      <c r="E36" s="173"/>
      <c r="F36" s="173"/>
      <c r="G36" s="173"/>
      <c r="H36" s="173"/>
    </row>
  </sheetData>
  <mergeCells count="10">
    <mergeCell ref="C12:D12"/>
    <mergeCell ref="E12:F12"/>
    <mergeCell ref="G12:H12"/>
    <mergeCell ref="I12:J12"/>
    <mergeCell ref="C1:I1"/>
    <mergeCell ref="B3:H3"/>
    <mergeCell ref="C11:D11"/>
    <mergeCell ref="E11:F11"/>
    <mergeCell ref="G11:H11"/>
    <mergeCell ref="I11:J11"/>
  </mergeCells>
  <pageMargins left="0.7" right="0.7" top="0.75" bottom="0.75" header="0.3" footer="0.3"/>
  <pageSetup scale="75" orientation="portrait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8"/>
  <sheetViews>
    <sheetView view="pageBreakPreview" zoomScaleNormal="100" zoomScaleSheetLayoutView="100" workbookViewId="0">
      <selection activeCell="H4" sqref="H4"/>
    </sheetView>
  </sheetViews>
  <sheetFormatPr baseColWidth="10" defaultRowHeight="10.5"/>
  <cols>
    <col min="1" max="1" width="20.140625" style="121" customWidth="1"/>
    <col min="2" max="10" width="12" style="121" customWidth="1"/>
    <col min="11" max="16384" width="11.42578125" style="121"/>
  </cols>
  <sheetData>
    <row r="1" spans="1:9" ht="62.25" customHeight="1">
      <c r="B1" s="122" t="s">
        <v>61</v>
      </c>
      <c r="C1" s="122"/>
      <c r="D1" s="122"/>
      <c r="E1" s="122"/>
      <c r="F1" s="122"/>
      <c r="G1" s="122"/>
      <c r="H1" s="122"/>
    </row>
    <row r="2" spans="1:9" ht="24.75" customHeight="1" thickBot="1">
      <c r="A2" s="174"/>
      <c r="B2" s="174"/>
      <c r="C2" s="174"/>
      <c r="D2" s="174"/>
      <c r="E2" s="174"/>
      <c r="F2" s="174"/>
      <c r="G2" s="174"/>
      <c r="H2" s="174"/>
    </row>
    <row r="3" spans="1:9" ht="30" customHeight="1">
      <c r="A3" s="175" t="s">
        <v>71</v>
      </c>
      <c r="B3" s="176"/>
      <c r="C3" s="176"/>
      <c r="D3" s="176"/>
      <c r="E3" s="176"/>
      <c r="F3" s="176"/>
      <c r="G3" s="176"/>
      <c r="H3" s="177"/>
    </row>
    <row r="4" spans="1:9" s="129" customFormat="1" ht="34.5" customHeight="1" thickBot="1">
      <c r="A4" s="178"/>
      <c r="B4" s="178"/>
      <c r="C4" s="178"/>
      <c r="D4" s="178"/>
      <c r="E4" s="178"/>
      <c r="F4" s="178"/>
      <c r="G4" s="178"/>
      <c r="H4" s="178"/>
    </row>
    <row r="5" spans="1:9" s="148" customFormat="1" ht="48.75" customHeight="1" thickBot="1">
      <c r="A5" s="179"/>
      <c r="B5" s="180" t="s">
        <v>72</v>
      </c>
      <c r="C5" s="181" t="s">
        <v>73</v>
      </c>
      <c r="D5" s="181" t="s">
        <v>74</v>
      </c>
      <c r="E5" s="181" t="s">
        <v>75</v>
      </c>
      <c r="F5" s="181" t="s">
        <v>76</v>
      </c>
      <c r="G5" s="182" t="s">
        <v>77</v>
      </c>
      <c r="H5" s="181" t="s">
        <v>78</v>
      </c>
    </row>
    <row r="6" spans="1:9" s="148" customFormat="1" ht="12">
      <c r="A6" s="183" t="s">
        <v>66</v>
      </c>
      <c r="B6" s="184">
        <v>189</v>
      </c>
      <c r="C6" s="185">
        <v>212</v>
      </c>
      <c r="D6" s="185">
        <v>195</v>
      </c>
      <c r="E6" s="185">
        <v>216</v>
      </c>
      <c r="F6" s="185">
        <v>216</v>
      </c>
      <c r="G6" s="185">
        <v>214</v>
      </c>
      <c r="H6" s="185">
        <f>+'[1]% CONVENIOS EMPRESARIOS'!H6</f>
        <v>276</v>
      </c>
    </row>
    <row r="7" spans="1:9" s="148" customFormat="1" ht="12.75" thickBot="1">
      <c r="A7" s="186" t="s">
        <v>67</v>
      </c>
      <c r="B7" s="187">
        <v>172</v>
      </c>
      <c r="C7" s="188">
        <v>229</v>
      </c>
      <c r="D7" s="188">
        <v>401</v>
      </c>
      <c r="E7" s="188">
        <v>401</v>
      </c>
      <c r="F7" s="188">
        <v>469</v>
      </c>
      <c r="G7" s="188">
        <v>355</v>
      </c>
      <c r="H7" s="188">
        <f>+'[1]% CONVENIOS EMPRESARIOS'!H7</f>
        <v>393</v>
      </c>
    </row>
    <row r="8" spans="1:9" s="148" customFormat="1" ht="21.75" customHeight="1" thickBot="1">
      <c r="A8" s="189" t="s">
        <v>65</v>
      </c>
      <c r="B8" s="190">
        <f t="shared" ref="B8:G8" si="0">+B7+B6</f>
        <v>361</v>
      </c>
      <c r="C8" s="190">
        <f t="shared" si="0"/>
        <v>441</v>
      </c>
      <c r="D8" s="191">
        <f t="shared" si="0"/>
        <v>596</v>
      </c>
      <c r="E8" s="191">
        <f t="shared" si="0"/>
        <v>617</v>
      </c>
      <c r="F8" s="191">
        <f t="shared" si="0"/>
        <v>685</v>
      </c>
      <c r="G8" s="191">
        <f t="shared" si="0"/>
        <v>569</v>
      </c>
      <c r="H8" s="191">
        <f>+H7+H6</f>
        <v>669</v>
      </c>
    </row>
    <row r="9" spans="1:9" ht="30.75" customHeight="1"/>
    <row r="11" spans="1:9">
      <c r="B11" s="167"/>
      <c r="C11" s="167"/>
      <c r="D11" s="167"/>
      <c r="E11" s="167"/>
      <c r="F11" s="147"/>
      <c r="G11" s="167"/>
      <c r="H11" s="167"/>
      <c r="I11" s="147"/>
    </row>
    <row r="12" spans="1:9">
      <c r="B12" s="167"/>
      <c r="C12" s="167"/>
      <c r="D12" s="167"/>
      <c r="E12" s="167"/>
      <c r="F12" s="147"/>
      <c r="G12" s="167"/>
      <c r="H12" s="167"/>
      <c r="I12" s="147"/>
    </row>
    <row r="17" spans="2:2">
      <c r="B17" s="121" t="s">
        <v>79</v>
      </c>
    </row>
    <row r="35" spans="1:8">
      <c r="A35" s="147"/>
      <c r="B35" s="147"/>
      <c r="C35" s="147"/>
      <c r="D35" s="147"/>
      <c r="E35" s="147"/>
      <c r="F35" s="147"/>
      <c r="G35" s="147"/>
      <c r="H35" s="147"/>
    </row>
    <row r="36" spans="1:8">
      <c r="A36" s="147"/>
      <c r="B36" s="147"/>
      <c r="C36" s="147"/>
      <c r="D36" s="147"/>
      <c r="E36" s="147"/>
      <c r="F36" s="147"/>
      <c r="G36" s="147"/>
      <c r="H36" s="147"/>
    </row>
    <row r="37" spans="1:8">
      <c r="A37" s="147"/>
      <c r="B37" s="147"/>
      <c r="C37" s="147"/>
      <c r="D37" s="147"/>
      <c r="E37" s="147"/>
      <c r="F37" s="147"/>
      <c r="G37" s="147"/>
      <c r="H37" s="147"/>
    </row>
    <row r="38" spans="1:8">
      <c r="A38" s="147"/>
      <c r="B38" s="147"/>
      <c r="C38" s="147"/>
      <c r="D38" s="147"/>
      <c r="E38" s="147"/>
      <c r="F38" s="147"/>
      <c r="G38" s="147"/>
      <c r="H38" s="147"/>
    </row>
  </sheetData>
  <mergeCells count="9">
    <mergeCell ref="B12:C12"/>
    <mergeCell ref="D12:E12"/>
    <mergeCell ref="G12:H12"/>
    <mergeCell ref="B1:H1"/>
    <mergeCell ref="A2:H2"/>
    <mergeCell ref="A3:H3"/>
    <mergeCell ref="B11:C11"/>
    <mergeCell ref="D11:E11"/>
    <mergeCell ref="G11:H11"/>
  </mergeCells>
  <pageMargins left="0.42" right="0.53" top="0.70866141732283472" bottom="0.35433070866141736" header="0.31496062992125984" footer="0.31496062992125984"/>
  <pageSetup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REPORTE</vt:lpstr>
      <vt:lpstr>% POR CENTRO PENITENCIARIO</vt:lpstr>
      <vt:lpstr>% CONVENIOS EMPRESARIOS</vt:lpstr>
      <vt:lpstr>COMP TRAB SEMESTRAL</vt:lpstr>
      <vt:lpstr>'% CONVENIOS EMPRESARIOS'!Área_de_impresión</vt:lpstr>
      <vt:lpstr>'% POR CENTRO PENITENCIARIO'!Área_de_impresión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2015-04-25T03:38:30Z</dcterms:created>
  <dcterms:modified xsi:type="dcterms:W3CDTF">2015-04-25T03:43:36Z</dcterms:modified>
</cp:coreProperties>
</file>