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heckCompatibility="1" defaultThemeVersion="124226"/>
  <bookViews>
    <workbookView xWindow="240" yWindow="150" windowWidth="15120" windowHeight="7695" activeTab="3"/>
  </bookViews>
  <sheets>
    <sheet name="REPORTE" sheetId="4" r:id="rId1"/>
    <sheet name="% POR CENTRO PENITENCIARIO" sheetId="3" r:id="rId2"/>
    <sheet name="% CONVENIOS EMPRESARIOS" sheetId="1" r:id="rId3"/>
    <sheet name="COMP TRAB SEMESTRAL" sheetId="2" r:id="rId4"/>
  </sheets>
  <definedNames>
    <definedName name="_xlnm.Print_Area" localSheetId="2">'% CONVENIOS EMPRESARIOS'!$A$1:$H$35</definedName>
    <definedName name="_xlnm.Print_Area" localSheetId="1">'% POR CENTRO PENITENCIARIO'!$A$1:$H$36</definedName>
    <definedName name="_xlnm.Print_Area" localSheetId="3">'COMP TRAB SEMESTRAL'!$A$1:$H$36</definedName>
    <definedName name="_xlnm.Print_Area" localSheetId="0">REPORTE!$A$2:$F$55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H8" i="2"/>
  <c r="D6" i="1" l="1"/>
  <c r="D7"/>
  <c r="F6" l="1"/>
  <c r="F8" i="2" l="1"/>
  <c r="E19" i="4" l="1"/>
  <c r="E54" s="1"/>
  <c r="E7" i="3" l="1"/>
  <c r="C6" i="1"/>
  <c r="B7" i="3" s="1"/>
  <c r="G7" i="1"/>
  <c r="F8" i="3" s="1"/>
  <c r="G6" i="1"/>
  <c r="F7" i="3" s="1"/>
  <c r="F7" i="1"/>
  <c r="E8" i="3" s="1"/>
  <c r="E7" i="1"/>
  <c r="D8" i="3" s="1"/>
  <c r="E6" i="1"/>
  <c r="D7" i="3" s="1"/>
  <c r="C8"/>
  <c r="C7"/>
  <c r="C7" i="1"/>
  <c r="B8" i="3" l="1"/>
  <c r="G8" s="1"/>
  <c r="H7" i="1"/>
  <c r="C9" i="3"/>
  <c r="D9"/>
  <c r="F9"/>
  <c r="E9"/>
  <c r="H6" i="1"/>
  <c r="G7" i="3"/>
  <c r="G8" i="2" l="1"/>
  <c r="E8"/>
  <c r="G9" i="3"/>
  <c r="H8" i="1"/>
  <c r="B9" i="3"/>
  <c r="D8" i="2" l="1"/>
  <c r="B8"/>
  <c r="C8"/>
  <c r="F18" i="1" l="1"/>
  <c r="F17"/>
</calcChain>
</file>

<file path=xl/sharedStrings.xml><?xml version="1.0" encoding="utf-8"?>
<sst xmlns="http://schemas.openxmlformats.org/spreadsheetml/2006/main" count="160" uniqueCount="96">
  <si>
    <t>CRS</t>
  </si>
  <si>
    <t>RPEJ</t>
  </si>
  <si>
    <t>FEMENIL</t>
  </si>
  <si>
    <t>TOTAL</t>
  </si>
  <si>
    <t>INJALRESO</t>
  </si>
  <si>
    <t>EMPRESARIOS</t>
  </si>
  <si>
    <t>ÁREA</t>
  </si>
  <si>
    <t>CONCEPTO</t>
  </si>
  <si>
    <t>NUMERO DE INTERNOS LABORANDO</t>
  </si>
  <si>
    <t xml:space="preserve">CONVENIO Y/O EMPRESARIO </t>
  </si>
  <si>
    <t>C.R.S.</t>
  </si>
  <si>
    <t>EMPAQUE DE DULCE DE TAMARINDO</t>
  </si>
  <si>
    <t>CONVENIO</t>
  </si>
  <si>
    <t>FABRICACIÓN DE CALZADO DE DAMA</t>
  </si>
  <si>
    <t>LORENA LÓPEZ LÓPEZ</t>
  </si>
  <si>
    <t>SIGN SOLUTIONS SA DE CV</t>
  </si>
  <si>
    <t>SERIGRAFÍA, ARMADO Y PESPUNTE DE SANDALIA.</t>
  </si>
  <si>
    <t>ENSAMBLE Y EMPAQUE DE SANDALIA</t>
  </si>
  <si>
    <t>INDUSTRIALIZADORA DE ABARROTES RAGO SA DE CV</t>
  </si>
  <si>
    <t>R.P.E.J.</t>
  </si>
  <si>
    <t>JOSÉ ALFREDO HERNÁNDEZ MACÍAS</t>
  </si>
  <si>
    <t>C.P.R.F.</t>
  </si>
  <si>
    <t>COSTURA DE BOLSA DE MALLA PARA EMPAQUE DE  ALIMENTOS Y PRODUCTOS VARIOS.</t>
  </si>
  <si>
    <t>SISTEMAS DE ALIMENTACIÓN SA DE CV</t>
  </si>
  <si>
    <t>CEINJURE CN</t>
  </si>
  <si>
    <t>PRODUCCIÓN PROPIA</t>
  </si>
  <si>
    <t>PRODUCCIÓN PROPIA O MAQUILAS</t>
  </si>
  <si>
    <t>CEUNJURE SS</t>
  </si>
  <si>
    <t>PRIMER SEMESTRE 2011</t>
  </si>
  <si>
    <t>SEGUNDO SEMESTRE 2011</t>
  </si>
  <si>
    <t>PRIMER SEMESTRE 2012</t>
  </si>
  <si>
    <t>CEINJURE SS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</si>
  <si>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</si>
  <si>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ALFONSO ADALBERTO SÁNCHEZ GLEZ.</t>
  </si>
  <si>
    <t>RECICLADO DE PLÁSTICO</t>
  </si>
  <si>
    <t>TORTILLERÍA</t>
  </si>
  <si>
    <t>COSTURA</t>
  </si>
  <si>
    <t>CARPINTERÍA</t>
  </si>
  <si>
    <t>COSTURA MALLA</t>
  </si>
  <si>
    <t>ZAPATERÍA</t>
  </si>
  <si>
    <t>SANDALIAS</t>
  </si>
  <si>
    <t>PESPUNTE</t>
  </si>
  <si>
    <t>DULCE</t>
  </si>
  <si>
    <t>ESTRUCTURAS ALUMINIO</t>
  </si>
  <si>
    <t>VENTANERIA DE ALUMINIO</t>
  </si>
  <si>
    <t>TAPICERÍA</t>
  </si>
  <si>
    <t>BOLSAS TEJIDAS</t>
  </si>
  <si>
    <t>FABRICACIÓN DE CALZADO Y/O BOTAS DE SEGURIDAD</t>
  </si>
  <si>
    <t>SEÑALES VIALES</t>
  </si>
  <si>
    <t xml:space="preserve">ELABORACIÓN DE BOLSA DE MALLA 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</si>
  <si>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</si>
  <si>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</si>
  <si>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</si>
  <si>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>SEGUNDO SEMESTRE 2012</t>
  </si>
  <si>
    <t>EE PRINT  PACK NOVATION, S.R.L. DE C.V.</t>
  </si>
  <si>
    <t>GUANTES</t>
  </si>
  <si>
    <t xml:space="preserve">FABRICACIÓN DE GUANTES </t>
  </si>
  <si>
    <t>ACTIVIDADES DEL MES</t>
  </si>
  <si>
    <t xml:space="preserve">  </t>
  </si>
  <si>
    <t>PRISCYLA SARAI SÁNCHEZ MUÑOZ</t>
  </si>
  <si>
    <t>VÍCTOR BERNABÉ INFANTE MARES</t>
  </si>
  <si>
    <t>CARPINTERÍA ESPAÑA</t>
  </si>
  <si>
    <t>FABRICACIÓN DE MUEBLES</t>
  </si>
  <si>
    <t>JESASAL</t>
  </si>
  <si>
    <t>PRIMER SEMESTRE 2013</t>
  </si>
  <si>
    <t>SE FABRICAN ESTRUCTURAS METÁLICAS Y SEÑALAMIENTOS VIALES, ACTUALMENTE NO HAY PEDIDOS</t>
  </si>
  <si>
    <t xml:space="preserve">TALLER CON MÍNIMA PRODUCCIÓN DE  TAPIZADO DE MUEBLES Y VEHÍCULOS, SOBRE PEDIDO. </t>
  </si>
  <si>
    <t>TALLER CON MÍNIMA PRODUCCIÓN DE ARTESANÍAS, Y FABRICACIÓN DE MUEBLES SOBRE PEDIDO, SE REALIZARON REPARACIONES DE ARTESANÍAS .</t>
  </si>
  <si>
    <t xml:space="preserve">SE ELABORÓ TORTILLA  </t>
  </si>
  <si>
    <t>ADRIANA ESCOBEDO MALDONADO</t>
  </si>
  <si>
    <t>FABRICACIÓN DE ANUNCIOS DE ALUMINIO.</t>
  </si>
  <si>
    <t>FABRICACIÓN DE VENTANAS Y ESTRUCTURAS DE ALUMINIO.( SE FACTURA NOMINA PERO EL EMPRESARIO NO TIENE PRODUCCIÓN)</t>
  </si>
  <si>
    <t>PINTURA ELECTROSTÁTICA</t>
  </si>
  <si>
    <t>PINTADO DE ESTRUCTURAS METÁLICAS</t>
  </si>
  <si>
    <t>SE REALIZA PRODUCCIÓN CON MAQUINAS DE COSER RECTAS, FALTA MAQUINA OVER PARA PRODUCCIÓN DE PRENDAS.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</si>
  <si>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</si>
  <si>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 xml:space="preserve">SE FABRICA MUEBLES SOBRE PEDIDO </t>
  </si>
  <si>
    <t>TAPICERÍA MAGAÑA</t>
  </si>
  <si>
    <t>FABRICACION DE SALAS</t>
  </si>
  <si>
    <t>NO TIENE MATERIA PRIMA PARA TRABAJAR</t>
  </si>
  <si>
    <t>SEGUNDO SEMESTRE 2013</t>
  </si>
  <si>
    <t xml:space="preserve"> PRODUCCIÓN DE CONVENIO DE MAQUILA CON EMPRESARIOS, CON TOTAL DE PRENDAS :</t>
  </si>
  <si>
    <t>PRODUCCION DE PRENDAS SOBRE PEDIDOS:</t>
  </si>
  <si>
    <t>SE FABRICARON  ARTÍCULOS EN TEJIDO CON CINTILLA DE PLÁSTICO CON UN TOTAL DE:</t>
  </si>
  <si>
    <t>PRODUCCION NDE PRENDAS PARA VENTA EN STANDS O PUNTOS DE VENTA,  CON UN TOTAL DE:</t>
  </si>
  <si>
    <t>PRODUCCION DE PRENDAS PARA VENTA EN STANDS O PUNTOS DE VENTA,  CON UN TOTAL DE:</t>
  </si>
  <si>
    <t xml:space="preserve"> MANUFACTURERA GÓMEZ  </t>
  </si>
  <si>
    <t>REPORTE MENSUAL DE TRABAJO CORRESPONDIENTE AL MES FEBRERO 2014</t>
  </si>
  <si>
    <t>MADERERIA EL VOLCAN S.A. DE C.V.</t>
  </si>
  <si>
    <t>HÉCTOR ESPAÑA/SANDRA IVETH OROZCO DE LA CRUZ</t>
  </si>
  <si>
    <t>ROSA MARGARITA PEREZ AVILA</t>
  </si>
  <si>
    <t>RECICLADO OCCIDENTAL MEXICANO SA DE CV</t>
  </si>
  <si>
    <t>NUMERO DE INTERNOS LABORANDO EN LA INDUSTRIA A FEBRERO 2014</t>
  </si>
  <si>
    <t>INTERNOS LABORANDO EN LA INDUSTRIA AL MES DE  FEBRERO 2014</t>
  </si>
  <si>
    <t>A FEBRERO 2014</t>
  </si>
  <si>
    <t>COMPARATIVO DE INTERNOS LABORANDO EN LA INDUSTRIA A FEBRERO 2014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</si>
</sst>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_-* #,##0.00\ &quot;Pts&quot;_-;\-* #,##0.00\ &quot;Pts&quot;_-;_-* &quot;-&quot;??\ &quot;Pts&quot;_-;_-@_-"/>
    <numFmt numFmtId="167" formatCode="_-* #,##0.00\ &quot;€&quot;_-;\-* #,##0.00\ &quot;€&quot;_-;_-* &quot;-&quot;??\ &quot;€&quot;_-;_-@_-"/>
    <numFmt numFmtId="168" formatCode="00"/>
    <numFmt numFmtId="170" formatCode="_-* #,##0_-;\-* #,##0_-;_-* &quot;-&quot;??_-;_-@_-"/>
  </numFmts>
  <fonts count="38">
    <font>
      <sz val="8"/>
      <name val="Arial Rounded MT Bold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 Rounded MT Bold"/>
      <family val="2"/>
    </font>
    <font>
      <sz val="10"/>
      <name val="Arial Rounded MT Bold"/>
      <family val="2"/>
    </font>
    <font>
      <sz val="8"/>
      <color theme="0"/>
      <name val="Arial Rounded MT Bold"/>
      <family val="2"/>
    </font>
    <font>
      <sz val="10"/>
      <name val="Arial"/>
      <family val="2"/>
    </font>
    <font>
      <sz val="11"/>
      <name val="Arial Rounded MT Bold"/>
      <family val="2"/>
    </font>
    <font>
      <b/>
      <sz val="8"/>
      <name val="Arial Rounded MT Bold"/>
      <family val="2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theme="0"/>
      <name val="Arial Rounded MT Bold"/>
      <family val="2"/>
    </font>
    <font>
      <sz val="10"/>
      <color theme="0"/>
      <name val="Arial Rounded MT Bold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9"/>
      <color theme="0"/>
      <name val="Arial Rounded MT Bold"/>
      <family val="2"/>
    </font>
    <font>
      <sz val="9"/>
      <name val="Arial Rounded MT Bold"/>
      <family val="2"/>
    </font>
    <font>
      <b/>
      <sz val="24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1"/>
      <color theme="0"/>
      <name val="Arial Rounded MT Bold"/>
      <family val="2"/>
    </font>
    <font>
      <sz val="16"/>
      <color theme="0"/>
      <name val="Calibri"/>
      <family val="2"/>
      <scheme val="minor"/>
    </font>
    <font>
      <b/>
      <sz val="9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A4000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15">
    <xf numFmtId="0" fontId="0" fillId="0" borderId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6" fillId="0" borderId="0" applyFont="0" applyFill="0" applyBorder="0" applyAlignment="0" applyProtection="0"/>
    <xf numFmtId="0" fontId="2" fillId="0" borderId="0"/>
    <xf numFmtId="0" fontId="1" fillId="0" borderId="0"/>
  </cellStyleXfs>
  <cellXfs count="195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7" fontId="0" fillId="0" borderId="0" xfId="0" applyNumberFormat="1"/>
    <xf numFmtId="0" fontId="0" fillId="4" borderId="0" xfId="0" applyFill="1"/>
    <xf numFmtId="0" fontId="8" fillId="4" borderId="0" xfId="0" applyFont="1" applyFill="1" applyBorder="1" applyAlignment="1">
      <alignment horizontal="center"/>
    </xf>
    <xf numFmtId="0" fontId="4" fillId="0" borderId="0" xfId="9" applyAlignment="1">
      <alignment horizontal="center"/>
    </xf>
    <xf numFmtId="0" fontId="4" fillId="0" borderId="0" xfId="9"/>
    <xf numFmtId="0" fontId="12" fillId="0" borderId="0" xfId="9" applyFont="1" applyBorder="1"/>
    <xf numFmtId="0" fontId="4" fillId="0" borderId="0" xfId="9" applyBorder="1" applyAlignment="1">
      <alignment horizontal="center" vertical="center" wrapText="1"/>
    </xf>
    <xf numFmtId="0" fontId="4" fillId="0" borderId="0" xfId="9" applyBorder="1" applyAlignment="1">
      <alignment horizontal="justify" vertical="center" wrapText="1"/>
    </xf>
    <xf numFmtId="0" fontId="4" fillId="0" borderId="0" xfId="9" applyBorder="1" applyAlignment="1">
      <alignment horizontal="center"/>
    </xf>
    <xf numFmtId="0" fontId="12" fillId="0" borderId="0" xfId="9" applyFont="1"/>
    <xf numFmtId="0" fontId="16" fillId="0" borderId="0" xfId="9" applyFont="1" applyAlignment="1">
      <alignment horizontal="center" vertical="center" wrapText="1"/>
    </xf>
    <xf numFmtId="0" fontId="16" fillId="0" borderId="0" xfId="9" applyFont="1" applyAlignment="1">
      <alignment horizontal="justify" vertical="center" wrapText="1"/>
    </xf>
    <xf numFmtId="0" fontId="4" fillId="0" borderId="0" xfId="9" applyAlignment="1">
      <alignment horizontal="center" vertical="center" wrapText="1"/>
    </xf>
    <xf numFmtId="0" fontId="4" fillId="0" borderId="0" xfId="9" applyAlignment="1">
      <alignment horizontal="justify" vertical="center" wrapText="1"/>
    </xf>
    <xf numFmtId="0" fontId="19" fillId="4" borderId="0" xfId="0" applyFont="1" applyFill="1" applyBorder="1" applyAlignment="1">
      <alignment horizontal="center"/>
    </xf>
    <xf numFmtId="0" fontId="0" fillId="4" borderId="0" xfId="0" applyFill="1" applyBorder="1"/>
    <xf numFmtId="0" fontId="16" fillId="0" borderId="0" xfId="9" applyFont="1" applyBorder="1" applyAlignment="1">
      <alignment horizontal="center" vertical="center" wrapText="1"/>
    </xf>
    <xf numFmtId="168" fontId="25" fillId="4" borderId="6" xfId="9" applyNumberFormat="1" applyFont="1" applyFill="1" applyBorder="1" applyAlignment="1">
      <alignment horizontal="center" vertical="center" wrapText="1"/>
    </xf>
    <xf numFmtId="168" fontId="25" fillId="4" borderId="9" xfId="9" applyNumberFormat="1" applyFont="1" applyFill="1" applyBorder="1" applyAlignment="1">
      <alignment horizontal="center" vertical="center" wrapText="1"/>
    </xf>
    <xf numFmtId="168" fontId="25" fillId="4" borderId="3" xfId="9" applyNumberFormat="1" applyFont="1" applyFill="1" applyBorder="1" applyAlignment="1">
      <alignment horizontal="center" vertical="center" wrapText="1"/>
    </xf>
    <xf numFmtId="168" fontId="25" fillId="4" borderId="6" xfId="10" applyNumberFormat="1" applyFont="1" applyFill="1" applyBorder="1" applyAlignment="1">
      <alignment horizontal="center" vertical="center" wrapText="1"/>
    </xf>
    <xf numFmtId="168" fontId="27" fillId="4" borderId="0" xfId="9" applyNumberFormat="1" applyFont="1" applyFill="1" applyBorder="1" applyAlignment="1">
      <alignment horizontal="center" vertical="center" wrapText="1"/>
    </xf>
    <xf numFmtId="0" fontId="25" fillId="4" borderId="6" xfId="9" applyNumberFormat="1" applyFont="1" applyFill="1" applyBorder="1" applyAlignment="1">
      <alignment horizontal="center" vertical="center" wrapText="1"/>
    </xf>
    <xf numFmtId="168" fontId="25" fillId="4" borderId="0" xfId="9" applyNumberFormat="1" applyFont="1" applyFill="1" applyAlignment="1">
      <alignment horizontal="center" vertical="center" wrapText="1"/>
    </xf>
    <xf numFmtId="168" fontId="25" fillId="4" borderId="12" xfId="9" applyNumberFormat="1" applyFont="1" applyFill="1" applyBorder="1" applyAlignment="1">
      <alignment horizontal="center" vertical="center" wrapText="1"/>
    </xf>
    <xf numFmtId="168" fontId="27" fillId="4" borderId="0" xfId="9" applyNumberFormat="1" applyFont="1" applyFill="1" applyAlignment="1">
      <alignment horizontal="center" vertical="center" wrapText="1"/>
    </xf>
    <xf numFmtId="0" fontId="24" fillId="0" borderId="11" xfId="9" applyFont="1" applyBorder="1" applyAlignment="1">
      <alignment horizontal="center" vertical="center" wrapText="1"/>
    </xf>
    <xf numFmtId="0" fontId="23" fillId="0" borderId="20" xfId="9" applyFont="1" applyBorder="1" applyAlignment="1">
      <alignment horizontal="justify" vertical="center" wrapText="1"/>
    </xf>
    <xf numFmtId="0" fontId="23" fillId="0" borderId="6" xfId="9" applyFont="1" applyBorder="1" applyAlignment="1">
      <alignment horizontal="center" vertical="center" wrapText="1"/>
    </xf>
    <xf numFmtId="0" fontId="23" fillId="0" borderId="6" xfId="9" applyFont="1" applyBorder="1" applyAlignment="1">
      <alignment horizontal="justify" vertical="center" wrapText="1"/>
    </xf>
    <xf numFmtId="0" fontId="22" fillId="0" borderId="8" xfId="9" applyFont="1" applyBorder="1" applyAlignment="1">
      <alignment horizontal="center" vertical="center" wrapText="1"/>
    </xf>
    <xf numFmtId="0" fontId="23" fillId="0" borderId="9" xfId="9" applyFont="1" applyBorder="1" applyAlignment="1">
      <alignment horizontal="center" vertical="center" wrapText="1"/>
    </xf>
    <xf numFmtId="0" fontId="23" fillId="0" borderId="9" xfId="9" applyFont="1" applyBorder="1" applyAlignment="1">
      <alignment horizontal="justify" vertical="center" wrapText="1"/>
    </xf>
    <xf numFmtId="0" fontId="23" fillId="0" borderId="3" xfId="9" applyFont="1" applyBorder="1" applyAlignment="1">
      <alignment horizontal="center" vertical="center" wrapText="1"/>
    </xf>
    <xf numFmtId="0" fontId="23" fillId="0" borderId="3" xfId="9" applyFont="1" applyBorder="1" applyAlignment="1">
      <alignment horizontal="justify" vertical="center" wrapText="1"/>
    </xf>
    <xf numFmtId="0" fontId="23" fillId="0" borderId="4" xfId="9" applyFont="1" applyBorder="1" applyAlignment="1">
      <alignment horizontal="center" vertical="center" wrapText="1"/>
    </xf>
    <xf numFmtId="0" fontId="23" fillId="0" borderId="7" xfId="9" applyFont="1" applyBorder="1" applyAlignment="1">
      <alignment horizontal="center" vertical="center" wrapText="1"/>
    </xf>
    <xf numFmtId="0" fontId="23" fillId="0" borderId="10" xfId="9" applyFont="1" applyBorder="1" applyAlignment="1">
      <alignment horizontal="center" vertical="center" wrapText="1"/>
    </xf>
    <xf numFmtId="0" fontId="23" fillId="0" borderId="13" xfId="9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9" fillId="0" borderId="7" xfId="9" applyFont="1" applyBorder="1" applyAlignment="1">
      <alignment horizontal="center" vertical="center" wrapText="1"/>
    </xf>
    <xf numFmtId="168" fontId="4" fillId="0" borderId="0" xfId="9" applyNumberFormat="1"/>
    <xf numFmtId="0" fontId="32" fillId="0" borderId="0" xfId="0" applyFont="1"/>
    <xf numFmtId="0" fontId="31" fillId="6" borderId="26" xfId="0" applyFont="1" applyFill="1" applyBorder="1" applyAlignment="1">
      <alignment horizontal="center"/>
    </xf>
    <xf numFmtId="0" fontId="31" fillId="6" borderId="19" xfId="0" applyFont="1" applyFill="1" applyBorder="1" applyAlignment="1">
      <alignment horizontal="center"/>
    </xf>
    <xf numFmtId="0" fontId="31" fillId="6" borderId="25" xfId="0" applyFont="1" applyFill="1" applyBorder="1" applyAlignment="1">
      <alignment horizontal="center"/>
    </xf>
    <xf numFmtId="0" fontId="31" fillId="7" borderId="30" xfId="0" applyFont="1" applyFill="1" applyBorder="1" applyAlignment="1">
      <alignment horizontal="center"/>
    </xf>
    <xf numFmtId="0" fontId="31" fillId="7" borderId="31" xfId="0" applyFont="1" applyFill="1" applyBorder="1" applyAlignment="1">
      <alignment horizontal="center"/>
    </xf>
    <xf numFmtId="0" fontId="17" fillId="0" borderId="0" xfId="9" applyFont="1"/>
    <xf numFmtId="0" fontId="24" fillId="0" borderId="0" xfId="9" applyFont="1" applyAlignment="1"/>
    <xf numFmtId="0" fontId="31" fillId="9" borderId="2" xfId="0" applyFont="1" applyFill="1" applyBorder="1" applyAlignment="1">
      <alignment horizontal="center"/>
    </xf>
    <xf numFmtId="0" fontId="31" fillId="9" borderId="3" xfId="0" applyFont="1" applyFill="1" applyBorder="1" applyAlignment="1">
      <alignment horizontal="center"/>
    </xf>
    <xf numFmtId="0" fontId="31" fillId="9" borderId="4" xfId="0" applyFont="1" applyFill="1" applyBorder="1" applyAlignment="1">
      <alignment horizontal="center"/>
    </xf>
    <xf numFmtId="0" fontId="22" fillId="0" borderId="0" xfId="9" applyFont="1"/>
    <xf numFmtId="0" fontId="26" fillId="0" borderId="0" xfId="9" applyFont="1"/>
    <xf numFmtId="0" fontId="0" fillId="0" borderId="0" xfId="0" applyAlignment="1">
      <alignment horizontal="center"/>
    </xf>
    <xf numFmtId="0" fontId="11" fillId="0" borderId="0" xfId="0" applyFont="1" applyBorder="1" applyAlignment="1">
      <alignment horizontal="center"/>
    </xf>
    <xf numFmtId="0" fontId="32" fillId="0" borderId="0" xfId="0" applyFont="1" applyBorder="1" applyAlignment="1">
      <alignment horizontal="center"/>
    </xf>
    <xf numFmtId="170" fontId="23" fillId="0" borderId="18" xfId="12" applyNumberFormat="1" applyFont="1" applyBorder="1" applyAlignment="1">
      <alignment horizontal="justify" vertical="center" wrapText="1"/>
    </xf>
    <xf numFmtId="0" fontId="23" fillId="0" borderId="20" xfId="9" applyFont="1" applyBorder="1" applyAlignment="1">
      <alignment horizontal="right" vertical="center" wrapText="1"/>
    </xf>
    <xf numFmtId="0" fontId="23" fillId="0" borderId="25" xfId="9" applyFont="1" applyBorder="1" applyAlignment="1">
      <alignment vertical="center" wrapText="1"/>
    </xf>
    <xf numFmtId="0" fontId="23" fillId="0" borderId="47" xfId="9" applyFont="1" applyBorder="1" applyAlignment="1">
      <alignment vertical="center" wrapText="1"/>
    </xf>
    <xf numFmtId="0" fontId="23" fillId="0" borderId="18" xfId="9" applyFont="1" applyBorder="1" applyAlignment="1">
      <alignment horizontal="right" vertical="center" wrapText="1"/>
    </xf>
    <xf numFmtId="0" fontId="23" fillId="0" borderId="19" xfId="9" applyFont="1" applyBorder="1" applyAlignment="1">
      <alignment horizontal="justify" vertical="center" wrapText="1"/>
    </xf>
    <xf numFmtId="170" fontId="23" fillId="0" borderId="20" xfId="12" applyNumberFormat="1" applyFont="1" applyBorder="1" applyAlignment="1">
      <alignment horizontal="justify" vertical="center" wrapText="1"/>
    </xf>
    <xf numFmtId="0" fontId="33" fillId="8" borderId="15" xfId="9" applyFont="1" applyFill="1" applyBorder="1" applyAlignment="1">
      <alignment horizontal="center" vertical="center"/>
    </xf>
    <xf numFmtId="0" fontId="15" fillId="8" borderId="15" xfId="9" applyFont="1" applyFill="1" applyBorder="1" applyAlignment="1">
      <alignment horizontal="center" vertical="center"/>
    </xf>
    <xf numFmtId="0" fontId="33" fillId="8" borderId="15" xfId="9" applyFont="1" applyFill="1" applyBorder="1" applyAlignment="1">
      <alignment horizontal="center" vertical="center" wrapText="1"/>
    </xf>
    <xf numFmtId="0" fontId="30" fillId="8" borderId="15" xfId="9" applyFont="1" applyFill="1" applyBorder="1" applyAlignment="1">
      <alignment horizontal="center" vertical="center" wrapText="1"/>
    </xf>
    <xf numFmtId="0" fontId="29" fillId="0" borderId="23" xfId="9" applyFont="1" applyBorder="1" applyAlignment="1">
      <alignment horizontal="justify" vertical="center" wrapText="1"/>
    </xf>
    <xf numFmtId="0" fontId="29" fillId="0" borderId="18" xfId="9" applyFont="1" applyBorder="1" applyAlignment="1">
      <alignment horizontal="right" vertical="center" wrapText="1"/>
    </xf>
    <xf numFmtId="0" fontId="36" fillId="0" borderId="23" xfId="9" applyFont="1" applyBorder="1" applyAlignment="1">
      <alignment horizontal="justify" vertical="center" wrapText="1"/>
    </xf>
    <xf numFmtId="0" fontId="36" fillId="0" borderId="18" xfId="9" applyFont="1" applyBorder="1" applyAlignment="1">
      <alignment horizontal="right" vertical="center" wrapText="1"/>
    </xf>
    <xf numFmtId="170" fontId="29" fillId="0" borderId="18" xfId="12" applyNumberFormat="1" applyFont="1" applyBorder="1" applyAlignment="1">
      <alignment horizontal="justify" vertical="center" wrapText="1"/>
    </xf>
    <xf numFmtId="170" fontId="26" fillId="0" borderId="0" xfId="9" applyNumberFormat="1" applyFont="1"/>
    <xf numFmtId="0" fontId="36" fillId="0" borderId="19" xfId="9" applyFont="1" applyBorder="1" applyAlignment="1">
      <alignment horizontal="justify" vertical="center" wrapText="1"/>
    </xf>
    <xf numFmtId="170" fontId="36" fillId="0" borderId="20" xfId="12" applyNumberFormat="1" applyFont="1" applyBorder="1" applyAlignment="1">
      <alignment horizontal="justify" vertical="center" wrapText="1"/>
    </xf>
    <xf numFmtId="0" fontId="23" fillId="0" borderId="25" xfId="9" applyFont="1" applyBorder="1" applyAlignment="1">
      <alignment horizontal="center" vertical="center" wrapText="1"/>
    </xf>
    <xf numFmtId="17" fontId="32" fillId="0" borderId="14" xfId="0" applyNumberFormat="1" applyFont="1" applyBorder="1" applyAlignment="1">
      <alignment horizontal="center" wrapText="1"/>
    </xf>
    <xf numFmtId="0" fontId="32" fillId="0" borderId="13" xfId="0" applyFont="1" applyBorder="1" applyAlignment="1">
      <alignment horizontal="center" wrapText="1"/>
    </xf>
    <xf numFmtId="17" fontId="32" fillId="0" borderId="13" xfId="0" applyNumberFormat="1" applyFont="1" applyBorder="1" applyAlignment="1">
      <alignment horizontal="center" wrapText="1"/>
    </xf>
    <xf numFmtId="0" fontId="22" fillId="0" borderId="2" xfId="9" applyFont="1" applyBorder="1" applyAlignment="1">
      <alignment horizontal="center" vertical="center" wrapText="1"/>
    </xf>
    <xf numFmtId="0" fontId="22" fillId="0" borderId="48" xfId="9" applyFont="1" applyBorder="1" applyAlignment="1">
      <alignment horizontal="center" vertical="center" wrapText="1"/>
    </xf>
    <xf numFmtId="0" fontId="22" fillId="0" borderId="5" xfId="9" applyFont="1" applyBorder="1" applyAlignment="1">
      <alignment horizontal="center" vertical="center" wrapText="1"/>
    </xf>
    <xf numFmtId="0" fontId="23" fillId="0" borderId="47" xfId="9" applyFont="1" applyBorder="1" applyAlignment="1">
      <alignment horizontal="center" vertical="center" wrapText="1"/>
    </xf>
    <xf numFmtId="0" fontId="22" fillId="0" borderId="26" xfId="9" applyFont="1" applyBorder="1" applyAlignment="1">
      <alignment horizontal="center" vertical="center" wrapText="1"/>
    </xf>
    <xf numFmtId="0" fontId="23" fillId="0" borderId="20" xfId="9" applyFont="1" applyBorder="1" applyAlignment="1">
      <alignment horizontal="center" vertical="center" wrapText="1"/>
    </xf>
    <xf numFmtId="0" fontId="20" fillId="0" borderId="0" xfId="9" applyFont="1"/>
    <xf numFmtId="0" fontId="23" fillId="0" borderId="19" xfId="9" applyFont="1" applyBorder="1" applyAlignment="1">
      <alignment horizontal="center" vertical="center" wrapText="1"/>
    </xf>
    <xf numFmtId="168" fontId="25" fillId="4" borderId="19" xfId="9" applyNumberFormat="1" applyFont="1" applyFill="1" applyBorder="1" applyAlignment="1">
      <alignment horizontal="center" vertical="center" wrapText="1"/>
    </xf>
    <xf numFmtId="0" fontId="29" fillId="0" borderId="25" xfId="9" applyFont="1" applyBorder="1" applyAlignment="1">
      <alignment horizontal="center" vertical="center" wrapText="1"/>
    </xf>
    <xf numFmtId="0" fontId="23" fillId="4" borderId="20" xfId="9" applyFont="1" applyFill="1" applyBorder="1" applyAlignment="1">
      <alignment horizontal="justify" vertical="center" wrapText="1"/>
    </xf>
    <xf numFmtId="168" fontId="25" fillId="4" borderId="20" xfId="10" applyNumberFormat="1" applyFont="1" applyFill="1" applyBorder="1" applyAlignment="1">
      <alignment horizontal="center" vertical="center" wrapText="1"/>
    </xf>
    <xf numFmtId="0" fontId="23" fillId="4" borderId="6" xfId="9" applyFont="1" applyFill="1" applyBorder="1" applyAlignment="1">
      <alignment horizontal="justify" vertical="center" wrapText="1"/>
    </xf>
    <xf numFmtId="0" fontId="14" fillId="4" borderId="0" xfId="9" applyFont="1" applyFill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31" fillId="10" borderId="27" xfId="0" applyFont="1" applyFill="1" applyBorder="1" applyAlignment="1">
      <alignment horizontal="center" vertical="center"/>
    </xf>
    <xf numFmtId="0" fontId="31" fillId="10" borderId="5" xfId="0" applyFont="1" applyFill="1" applyBorder="1" applyAlignment="1">
      <alignment horizontal="center" vertical="center"/>
    </xf>
    <xf numFmtId="0" fontId="31" fillId="10" borderId="6" xfId="0" applyFont="1" applyFill="1" applyBorder="1" applyAlignment="1">
      <alignment horizontal="center" vertical="center"/>
    </xf>
    <xf numFmtId="0" fontId="31" fillId="10" borderId="7" xfId="0" applyFont="1" applyFill="1" applyBorder="1" applyAlignment="1">
      <alignment horizontal="center" vertical="center"/>
    </xf>
    <xf numFmtId="0" fontId="31" fillId="6" borderId="46" xfId="0" applyFont="1" applyFill="1" applyBorder="1" applyAlignment="1">
      <alignment horizontal="center" vertical="center"/>
    </xf>
    <xf numFmtId="0" fontId="31" fillId="6" borderId="8" xfId="0" applyFont="1" applyFill="1" applyBorder="1" applyAlignment="1">
      <alignment horizontal="center" vertical="center"/>
    </xf>
    <xf numFmtId="0" fontId="31" fillId="6" borderId="9" xfId="0" applyFont="1" applyFill="1" applyBorder="1" applyAlignment="1">
      <alignment horizontal="center" vertical="center"/>
    </xf>
    <xf numFmtId="0" fontId="31" fillId="6" borderId="10" xfId="0" applyFont="1" applyFill="1" applyBorder="1" applyAlignment="1">
      <alignment horizontal="center" vertical="center"/>
    </xf>
    <xf numFmtId="0" fontId="32" fillId="0" borderId="0" xfId="0" applyFont="1" applyAlignment="1">
      <alignment horizontal="center"/>
    </xf>
    <xf numFmtId="0" fontId="32" fillId="0" borderId="45" xfId="0" applyFont="1" applyBorder="1" applyAlignment="1">
      <alignment horizontal="center" vertical="center"/>
    </xf>
    <xf numFmtId="0" fontId="32" fillId="3" borderId="2" xfId="0" applyFont="1" applyFill="1" applyBorder="1" applyAlignment="1">
      <alignment horizontal="center" vertical="center"/>
    </xf>
    <xf numFmtId="0" fontId="32" fillId="3" borderId="3" xfId="0" applyFont="1" applyFill="1" applyBorder="1" applyAlignment="1">
      <alignment horizontal="center" vertical="center"/>
    </xf>
    <xf numFmtId="0" fontId="37" fillId="0" borderId="4" xfId="0" applyFont="1" applyBorder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18" fillId="4" borderId="0" xfId="0" applyFont="1" applyFill="1" applyBorder="1" applyAlignment="1">
      <alignment horizontal="center"/>
    </xf>
    <xf numFmtId="0" fontId="31" fillId="10" borderId="6" xfId="12" applyNumberFormat="1" applyFont="1" applyFill="1" applyBorder="1" applyAlignment="1">
      <alignment horizontal="center" vertical="center"/>
    </xf>
    <xf numFmtId="0" fontId="31" fillId="10" borderId="6" xfId="0" applyNumberFormat="1" applyFont="1" applyFill="1" applyBorder="1" applyAlignment="1">
      <alignment horizontal="center" vertical="center"/>
    </xf>
    <xf numFmtId="0" fontId="31" fillId="10" borderId="7" xfId="0" applyNumberFormat="1" applyFont="1" applyFill="1" applyBorder="1" applyAlignment="1">
      <alignment horizontal="center" vertical="center"/>
    </xf>
    <xf numFmtId="0" fontId="31" fillId="6" borderId="9" xfId="0" applyNumberFormat="1" applyFont="1" applyFill="1" applyBorder="1" applyAlignment="1">
      <alignment horizontal="center" vertical="center"/>
    </xf>
    <xf numFmtId="0" fontId="31" fillId="6" borderId="7" xfId="0" applyNumberFormat="1" applyFont="1" applyFill="1" applyBorder="1" applyAlignment="1">
      <alignment horizontal="center" vertical="center"/>
    </xf>
    <xf numFmtId="0" fontId="32" fillId="0" borderId="0" xfId="0" applyNumberFormat="1" applyFont="1" applyAlignment="1">
      <alignment horizontal="center" vertical="center"/>
    </xf>
    <xf numFmtId="0" fontId="32" fillId="0" borderId="5" xfId="0" applyFont="1" applyBorder="1" applyAlignment="1">
      <alignment horizontal="center"/>
    </xf>
    <xf numFmtId="0" fontId="32" fillId="0" borderId="7" xfId="0" applyFont="1" applyBorder="1" applyAlignment="1">
      <alignment horizontal="center"/>
    </xf>
    <xf numFmtId="0" fontId="32" fillId="0" borderId="8" xfId="0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0" fontId="32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0" xfId="0" applyFont="1" applyAlignment="1">
      <alignment vertical="center"/>
    </xf>
    <xf numFmtId="0" fontId="31" fillId="7" borderId="6" xfId="0" applyFont="1" applyFill="1" applyBorder="1" applyAlignment="1">
      <alignment horizontal="center" vertical="center"/>
    </xf>
    <xf numFmtId="0" fontId="37" fillId="0" borderId="11" xfId="0" applyNumberFormat="1" applyFont="1" applyBorder="1" applyAlignment="1">
      <alignment horizontal="center" vertical="center"/>
    </xf>
    <xf numFmtId="0" fontId="37" fillId="0" borderId="12" xfId="0" applyNumberFormat="1" applyFont="1" applyBorder="1" applyAlignment="1">
      <alignment horizontal="center" vertical="center"/>
    </xf>
    <xf numFmtId="0" fontId="31" fillId="7" borderId="29" xfId="0" applyFont="1" applyFill="1" applyBorder="1" applyAlignment="1">
      <alignment horizontal="center"/>
    </xf>
    <xf numFmtId="0" fontId="21" fillId="0" borderId="0" xfId="11" applyFont="1" applyAlignment="1">
      <alignment horizontal="left" wrapText="1"/>
    </xf>
    <xf numFmtId="0" fontId="13" fillId="0" borderId="0" xfId="9" applyFont="1" applyAlignment="1">
      <alignment horizontal="center"/>
    </xf>
    <xf numFmtId="0" fontId="34" fillId="8" borderId="16" xfId="9" applyFont="1" applyFill="1" applyBorder="1" applyAlignment="1">
      <alignment horizontal="center" vertical="center" wrapText="1"/>
    </xf>
    <xf numFmtId="0" fontId="34" fillId="8" borderId="41" xfId="9" applyFont="1" applyFill="1" applyBorder="1" applyAlignment="1">
      <alignment horizontal="center" vertical="center" wrapText="1"/>
    </xf>
    <xf numFmtId="0" fontId="34" fillId="8" borderId="32" xfId="9" applyFont="1" applyFill="1" applyBorder="1" applyAlignment="1">
      <alignment horizontal="center" vertical="center" wrapText="1"/>
    </xf>
    <xf numFmtId="0" fontId="22" fillId="0" borderId="2" xfId="9" applyFont="1" applyBorder="1" applyAlignment="1">
      <alignment horizontal="center" vertical="center" wrapText="1"/>
    </xf>
    <xf numFmtId="0" fontId="22" fillId="0" borderId="48" xfId="9" applyFont="1" applyBorder="1" applyAlignment="1">
      <alignment horizontal="center" vertical="center" wrapText="1"/>
    </xf>
    <xf numFmtId="0" fontId="22" fillId="0" borderId="5" xfId="9" applyFont="1" applyBorder="1" applyAlignment="1">
      <alignment horizontal="center" vertical="center" wrapText="1"/>
    </xf>
    <xf numFmtId="0" fontId="25" fillId="4" borderId="42" xfId="9" applyNumberFormat="1" applyFont="1" applyFill="1" applyBorder="1" applyAlignment="1">
      <alignment horizontal="center" vertical="center" wrapText="1"/>
    </xf>
    <xf numFmtId="0" fontId="25" fillId="4" borderId="0" xfId="9" applyNumberFormat="1" applyFont="1" applyFill="1" applyBorder="1" applyAlignment="1">
      <alignment horizontal="center" vertical="center" wrapText="1"/>
    </xf>
    <xf numFmtId="0" fontId="25" fillId="4" borderId="35" xfId="9" applyNumberFormat="1" applyFont="1" applyFill="1" applyBorder="1" applyAlignment="1">
      <alignment horizontal="center" vertical="center" wrapText="1"/>
    </xf>
    <xf numFmtId="0" fontId="25" fillId="4" borderId="28" xfId="9" applyNumberFormat="1" applyFont="1" applyFill="1" applyBorder="1" applyAlignment="1">
      <alignment horizontal="center" vertical="center" wrapText="1"/>
    </xf>
    <xf numFmtId="0" fontId="23" fillId="0" borderId="38" xfId="9" applyFont="1" applyBorder="1" applyAlignment="1">
      <alignment horizontal="center" vertical="center" wrapText="1"/>
    </xf>
    <xf numFmtId="0" fontId="23" fillId="0" borderId="33" xfId="9" applyFont="1" applyBorder="1" applyAlignment="1">
      <alignment horizontal="center" vertical="center" wrapText="1"/>
    </xf>
    <xf numFmtId="0" fontId="23" fillId="0" borderId="34" xfId="9" applyFont="1" applyBorder="1" applyAlignment="1">
      <alignment horizontal="center" vertical="center" wrapText="1"/>
    </xf>
    <xf numFmtId="0" fontId="23" fillId="0" borderId="24" xfId="9" applyFont="1" applyBorder="1" applyAlignment="1">
      <alignment horizontal="center" vertical="center" wrapText="1"/>
    </xf>
    <xf numFmtId="0" fontId="23" fillId="0" borderId="47" xfId="9" applyFont="1" applyBorder="1" applyAlignment="1">
      <alignment horizontal="center" vertical="center" wrapText="1"/>
    </xf>
    <xf numFmtId="0" fontId="22" fillId="0" borderId="26" xfId="9" applyFont="1" applyBorder="1" applyAlignment="1">
      <alignment horizontal="center" vertical="center" wrapText="1"/>
    </xf>
    <xf numFmtId="0" fontId="23" fillId="0" borderId="36" xfId="9" applyFont="1" applyBorder="1" applyAlignment="1">
      <alignment horizontal="center" vertical="center" wrapText="1"/>
    </xf>
    <xf numFmtId="0" fontId="25" fillId="4" borderId="49" xfId="9" applyNumberFormat="1" applyFont="1" applyFill="1" applyBorder="1" applyAlignment="1">
      <alignment horizontal="center" vertical="center" wrapText="1"/>
    </xf>
    <xf numFmtId="0" fontId="28" fillId="0" borderId="25" xfId="9" applyFont="1" applyBorder="1" applyAlignment="1">
      <alignment horizontal="center" vertical="center" wrapText="1"/>
    </xf>
    <xf numFmtId="0" fontId="28" fillId="0" borderId="47" xfId="9" applyFont="1" applyBorder="1" applyAlignment="1">
      <alignment horizontal="center" vertical="center" wrapText="1"/>
    </xf>
    <xf numFmtId="0" fontId="15" fillId="8" borderId="21" xfId="9" applyFont="1" applyFill="1" applyBorder="1" applyAlignment="1">
      <alignment horizontal="center" vertical="center" wrapText="1"/>
    </xf>
    <xf numFmtId="0" fontId="15" fillId="8" borderId="22" xfId="9" applyFont="1" applyFill="1" applyBorder="1" applyAlignment="1">
      <alignment horizontal="center" vertical="center" wrapText="1"/>
    </xf>
    <xf numFmtId="0" fontId="30" fillId="8" borderId="21" xfId="9" applyFont="1" applyFill="1" applyBorder="1" applyAlignment="1">
      <alignment horizontal="center" vertical="center" wrapText="1"/>
    </xf>
    <xf numFmtId="0" fontId="30" fillId="8" borderId="17" xfId="9" applyFont="1" applyFill="1" applyBorder="1" applyAlignment="1">
      <alignment horizontal="center" vertical="center" wrapText="1"/>
    </xf>
    <xf numFmtId="0" fontId="33" fillId="8" borderId="21" xfId="9" applyFont="1" applyFill="1" applyBorder="1" applyAlignment="1">
      <alignment horizontal="center" vertical="center" wrapText="1"/>
    </xf>
    <xf numFmtId="0" fontId="33" fillId="8" borderId="17" xfId="9" applyFont="1" applyFill="1" applyBorder="1" applyAlignment="1">
      <alignment horizontal="center" vertical="center" wrapText="1"/>
    </xf>
    <xf numFmtId="0" fontId="33" fillId="8" borderId="22" xfId="9" applyFont="1" applyFill="1" applyBorder="1" applyAlignment="1">
      <alignment horizontal="center" vertical="center" wrapText="1"/>
    </xf>
    <xf numFmtId="0" fontId="22" fillId="0" borderId="37" xfId="9" applyFont="1" applyBorder="1" applyAlignment="1">
      <alignment horizontal="center" vertical="center" wrapText="1"/>
    </xf>
    <xf numFmtId="0" fontId="22" fillId="0" borderId="45" xfId="9" applyFont="1" applyBorder="1" applyAlignment="1">
      <alignment horizontal="center" vertical="center" wrapText="1"/>
    </xf>
    <xf numFmtId="0" fontId="22" fillId="0" borderId="27" xfId="9" applyFont="1" applyBorder="1" applyAlignment="1">
      <alignment horizontal="center" vertical="center" wrapText="1"/>
    </xf>
    <xf numFmtId="0" fontId="23" fillId="0" borderId="23" xfId="9" applyFont="1" applyBorder="1" applyAlignment="1">
      <alignment horizontal="center" vertical="center" wrapText="1"/>
    </xf>
    <xf numFmtId="0" fontId="23" fillId="0" borderId="18" xfId="9" applyFont="1" applyBorder="1" applyAlignment="1">
      <alignment horizontal="center" vertical="center" wrapText="1"/>
    </xf>
    <xf numFmtId="0" fontId="23" fillId="0" borderId="20" xfId="9" applyFont="1" applyBorder="1" applyAlignment="1">
      <alignment horizontal="center" vertical="center" wrapText="1"/>
    </xf>
    <xf numFmtId="0" fontId="22" fillId="0" borderId="14" xfId="9" applyFont="1" applyBorder="1" applyAlignment="1">
      <alignment horizontal="center" vertical="center" wrapText="1"/>
    </xf>
    <xf numFmtId="0" fontId="22" fillId="0" borderId="50" xfId="9" applyFont="1" applyBorder="1" applyAlignment="1">
      <alignment horizontal="center" vertical="center" wrapText="1"/>
    </xf>
    <xf numFmtId="0" fontId="33" fillId="8" borderId="40" xfId="9" applyFont="1" applyFill="1" applyBorder="1" applyAlignment="1">
      <alignment horizontal="center" vertical="center" wrapText="1"/>
    </xf>
    <xf numFmtId="0" fontId="33" fillId="8" borderId="43" xfId="9" applyFont="1" applyFill="1" applyBorder="1" applyAlignment="1">
      <alignment horizontal="center" vertical="center" wrapText="1"/>
    </xf>
    <xf numFmtId="0" fontId="33" fillId="8" borderId="44" xfId="9" applyFont="1" applyFill="1" applyBorder="1" applyAlignment="1">
      <alignment horizontal="center" vertical="center" wrapText="1"/>
    </xf>
    <xf numFmtId="0" fontId="23" fillId="0" borderId="13" xfId="9" applyFont="1" applyBorder="1" applyAlignment="1">
      <alignment horizontal="center" vertical="center" wrapText="1"/>
    </xf>
    <xf numFmtId="168" fontId="25" fillId="4" borderId="39" xfId="9" applyNumberFormat="1" applyFont="1" applyFill="1" applyBorder="1" applyAlignment="1">
      <alignment horizontal="center" vertical="center" wrapText="1"/>
    </xf>
    <xf numFmtId="168" fontId="25" fillId="4" borderId="35" xfId="9" applyNumberFormat="1" applyFont="1" applyFill="1" applyBorder="1" applyAlignment="1">
      <alignment horizontal="center" vertical="center" wrapText="1"/>
    </xf>
    <xf numFmtId="168" fontId="25" fillId="4" borderId="28" xfId="9" applyNumberFormat="1" applyFont="1" applyFill="1" applyBorder="1" applyAlignment="1">
      <alignment horizontal="center" vertical="center" wrapText="1"/>
    </xf>
    <xf numFmtId="168" fontId="25" fillId="4" borderId="23" xfId="9" applyNumberFormat="1" applyFont="1" applyFill="1" applyBorder="1" applyAlignment="1">
      <alignment horizontal="center" vertical="center" wrapText="1"/>
    </xf>
    <xf numFmtId="168" fontId="25" fillId="4" borderId="18" xfId="9" applyNumberFormat="1" applyFont="1" applyFill="1" applyBorder="1" applyAlignment="1">
      <alignment horizontal="center" vertical="center" wrapText="1"/>
    </xf>
    <xf numFmtId="168" fontId="25" fillId="4" borderId="20" xfId="9" applyNumberFormat="1" applyFont="1" applyFill="1" applyBorder="1" applyAlignment="1">
      <alignment horizontal="center" vertical="center" wrapText="1"/>
    </xf>
    <xf numFmtId="0" fontId="16" fillId="0" borderId="0" xfId="11" applyFont="1" applyAlignment="1">
      <alignment horizontal="center" wrapText="1"/>
    </xf>
    <xf numFmtId="0" fontId="10" fillId="0" borderId="1" xfId="0" applyFont="1" applyBorder="1" applyAlignment="1">
      <alignment horizontal="center"/>
    </xf>
    <xf numFmtId="0" fontId="19" fillId="5" borderId="14" xfId="0" applyFont="1" applyFill="1" applyBorder="1" applyAlignment="1">
      <alignment horizontal="center"/>
    </xf>
    <xf numFmtId="0" fontId="19" fillId="5" borderId="23" xfId="0" applyFont="1" applyFill="1" applyBorder="1" applyAlignment="1">
      <alignment horizontal="center"/>
    </xf>
    <xf numFmtId="0" fontId="19" fillId="5" borderId="13" xfId="0" applyFont="1" applyFill="1" applyBorder="1" applyAlignment="1">
      <alignment horizontal="center"/>
    </xf>
    <xf numFmtId="0" fontId="21" fillId="0" borderId="0" xfId="11" applyFont="1" applyAlignment="1">
      <alignment horizontal="center" wrapText="1"/>
    </xf>
    <xf numFmtId="0" fontId="3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0" fillId="3" borderId="2" xfId="0" applyFont="1" applyFill="1" applyBorder="1" applyAlignment="1">
      <alignment horizontal="center"/>
    </xf>
    <xf numFmtId="0" fontId="10" fillId="3" borderId="3" xfId="0" applyFont="1" applyFill="1" applyBorder="1" applyAlignment="1">
      <alignment horizontal="center"/>
    </xf>
    <xf numFmtId="0" fontId="10" fillId="3" borderId="4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5" fillId="2" borderId="2" xfId="0" applyFont="1" applyFill="1" applyBorder="1" applyAlignment="1">
      <alignment horizontal="center"/>
    </xf>
    <xf numFmtId="0" fontId="35" fillId="2" borderId="3" xfId="0" applyFont="1" applyFill="1" applyBorder="1" applyAlignment="1">
      <alignment horizontal="center"/>
    </xf>
    <xf numFmtId="0" fontId="35" fillId="2" borderId="4" xfId="0" applyFont="1" applyFill="1" applyBorder="1" applyAlignment="1">
      <alignment horizontal="center"/>
    </xf>
  </cellXfs>
  <cellStyles count="15">
    <cellStyle name="Comma 2" xfId="1"/>
    <cellStyle name="Currency 2" xfId="2"/>
    <cellStyle name="Millares" xfId="12" builtinId="3"/>
    <cellStyle name="Millares 2" xfId="3"/>
    <cellStyle name="Millares 3" xfId="10"/>
    <cellStyle name="Moneda 2" xfId="4"/>
    <cellStyle name="Moneda 3" xfId="5"/>
    <cellStyle name="Normal" xfId="0" builtinId="0"/>
    <cellStyle name="Normal 2" xfId="6"/>
    <cellStyle name="Normal 2 2" xfId="7"/>
    <cellStyle name="Normal 3" xfId="8"/>
    <cellStyle name="Normal 4" xfId="9"/>
    <cellStyle name="Normal 5" xfId="11"/>
    <cellStyle name="Normal 6" xfId="13"/>
    <cellStyle name="Normal 7" xfId="14"/>
  </cellStyles>
  <dxfs count="0"/>
  <tableStyles count="0" defaultTableStyle="TableStyleMedium9" defaultPivotStyle="PivotStyleLight16"/>
  <colors>
    <mruColors>
      <color rgb="FF860000"/>
      <color rgb="FFA400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  <c:layout/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26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034E-2"/>
                  <c:y val="-0.12821791704189542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5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PENITENCIARIO'!$B$6:$F$6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PENITENCIARIO'!$B$9:$F$9</c:f>
              <c:numCache>
                <c:formatCode>General</c:formatCode>
                <c:ptCount val="5"/>
                <c:pt idx="0">
                  <c:v>314</c:v>
                </c:pt>
                <c:pt idx="1">
                  <c:v>58</c:v>
                </c:pt>
                <c:pt idx="2">
                  <c:v>56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699" l="0.70000000000000062" r="0.70000000000000062" t="0.75000000000000699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48"/>
          <c:w val="0.46832499822657803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58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12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EMPRESARIOS'!$E$17:$E$18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EMPRESARIOS'!$F$17:$F$18</c:f>
              <c:numCache>
                <c:formatCode>General</c:formatCode>
                <c:ptCount val="2"/>
                <c:pt idx="0">
                  <c:v>205</c:v>
                </c:pt>
                <c:pt idx="1">
                  <c:v>356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699" l="0.70000000000000062" r="0.70000000000000062" t="0.75000000000000699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SEMESTRAL'!$A$6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367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54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06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095"/>
                  <c:y val="-3.6101169172035367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733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/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SEMESTRAL'!$C$5:$H$5</c:f>
              <c:strCache>
                <c:ptCount val="6"/>
                <c:pt idx="0">
                  <c:v>SEGUNDO SEMESTRE 2011</c:v>
                </c:pt>
                <c:pt idx="1">
                  <c:v>PRIMER SEMESTRE 2012</c:v>
                </c:pt>
                <c:pt idx="2">
                  <c:v>SEGUNDO SEMESTRE 2012</c:v>
                </c:pt>
                <c:pt idx="3">
                  <c:v>PRIMER SEMESTRE 2013</c:v>
                </c:pt>
                <c:pt idx="4">
                  <c:v>SEGUNDO SEMESTRE 2013</c:v>
                </c:pt>
                <c:pt idx="5">
                  <c:v>A FEBRERO 2014</c:v>
                </c:pt>
              </c:strCache>
            </c:strRef>
          </c:cat>
          <c:val>
            <c:numRef>
              <c:f>'COMP TRAB SEMESTRAL'!$C$6:$H$6</c:f>
              <c:numCache>
                <c:formatCode>General</c:formatCode>
                <c:ptCount val="6"/>
                <c:pt idx="0">
                  <c:v>212</c:v>
                </c:pt>
                <c:pt idx="1">
                  <c:v>195</c:v>
                </c:pt>
                <c:pt idx="2">
                  <c:v>216</c:v>
                </c:pt>
                <c:pt idx="3">
                  <c:v>216</c:v>
                </c:pt>
                <c:pt idx="4">
                  <c:v>214</c:v>
                </c:pt>
                <c:pt idx="5">
                  <c:v>205</c:v>
                </c:pt>
              </c:numCache>
            </c:numRef>
          </c:val>
        </c:ser>
        <c:ser>
          <c:idx val="1"/>
          <c:order val="1"/>
          <c:tx>
            <c:strRef>
              <c:f>'COMP TRAB SEMESTRAL'!$A$7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733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733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08"/>
                  <c:y val="-3.7878787878787954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1772839407629879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7043090479612752"/>
                  <c:y val="-7.220233834407066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733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SEMESTRAL'!$C$5:$H$5</c:f>
              <c:strCache>
                <c:ptCount val="6"/>
                <c:pt idx="0">
                  <c:v>SEGUNDO SEMESTRE 2011</c:v>
                </c:pt>
                <c:pt idx="1">
                  <c:v>PRIMER SEMESTRE 2012</c:v>
                </c:pt>
                <c:pt idx="2">
                  <c:v>SEGUNDO SEMESTRE 2012</c:v>
                </c:pt>
                <c:pt idx="3">
                  <c:v>PRIMER SEMESTRE 2013</c:v>
                </c:pt>
                <c:pt idx="4">
                  <c:v>SEGUNDO SEMESTRE 2013</c:v>
                </c:pt>
                <c:pt idx="5">
                  <c:v>A FEBRERO 2014</c:v>
                </c:pt>
              </c:strCache>
            </c:strRef>
          </c:cat>
          <c:val>
            <c:numRef>
              <c:f>'COMP TRAB SEMESTRAL'!$C$7:$H$7</c:f>
              <c:numCache>
                <c:formatCode>General</c:formatCode>
                <c:ptCount val="6"/>
                <c:pt idx="0">
                  <c:v>229</c:v>
                </c:pt>
                <c:pt idx="1">
                  <c:v>401</c:v>
                </c:pt>
                <c:pt idx="2">
                  <c:v>401</c:v>
                </c:pt>
                <c:pt idx="3">
                  <c:v>469</c:v>
                </c:pt>
                <c:pt idx="4">
                  <c:v>355</c:v>
                </c:pt>
                <c:pt idx="5">
                  <c:v>356</c:v>
                </c:pt>
              </c:numCache>
            </c:numRef>
          </c:val>
        </c:ser>
        <c:shape val="box"/>
        <c:axId val="58685696"/>
        <c:axId val="58699776"/>
        <c:axId val="0"/>
      </c:bar3DChart>
      <c:catAx>
        <c:axId val="58685696"/>
        <c:scaling>
          <c:orientation val="minMax"/>
        </c:scaling>
        <c:axPos val="l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58699776"/>
        <c:crosses val="autoZero"/>
        <c:auto val="1"/>
        <c:lblAlgn val="ctr"/>
        <c:lblOffset val="100"/>
      </c:catAx>
      <c:valAx>
        <c:axId val="58699776"/>
        <c:scaling>
          <c:orientation val="minMax"/>
        </c:scaling>
        <c:axPos val="b"/>
        <c:majorGridlines/>
        <c:numFmt formatCode="General" sourceLinked="1"/>
        <c:tickLblPos val="nextTo"/>
        <c:crossAx val="58685696"/>
        <c:crosses val="autoZero"/>
        <c:crossBetween val="between"/>
      </c:valAx>
    </c:plotArea>
    <c:plotVisOnly val="1"/>
    <c:dispBlanksAs val="gap"/>
  </c:chart>
  <c:printSettings>
    <c:headerFooter/>
    <c:pageMargins b="0.75000000000000699" l="0.70000000000000062" r="0.70000000000000062" t="0.7500000000000069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6675" y="57150"/>
          <a:ext cx="1727200" cy="1480904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5</xdr:row>
      <xdr:rowOff>587792</xdr:rowOff>
    </xdr:to>
    <xdr:pic>
      <xdr:nvPicPr>
        <xdr:cNvPr id="4" name="3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736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10</xdr:row>
      <xdr:rowOff>123825</xdr:rowOff>
    </xdr:from>
    <xdr:to>
      <xdr:col>6</xdr:col>
      <xdr:colOff>714375</xdr:colOff>
      <xdr:row>35</xdr:row>
      <xdr:rowOff>38100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5" name="4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9</xdr:row>
      <xdr:rowOff>47624</xdr:rowOff>
    </xdr:from>
    <xdr:to>
      <xdr:col>7</xdr:col>
      <xdr:colOff>752475</xdr:colOff>
      <xdr:row>34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5" name="4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9</xdr:row>
      <xdr:rowOff>123825</xdr:rowOff>
    </xdr:from>
    <xdr:to>
      <xdr:col>7</xdr:col>
      <xdr:colOff>647700</xdr:colOff>
      <xdr:row>35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4" name="3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L57"/>
  <sheetViews>
    <sheetView view="pageBreakPreview" topLeftCell="A7" zoomScale="50" zoomScaleNormal="100" zoomScaleSheetLayoutView="50" workbookViewId="0">
      <selection activeCell="D15" sqref="D15"/>
    </sheetView>
  </sheetViews>
  <sheetFormatPr baseColWidth="10" defaultRowHeight="28.5"/>
  <cols>
    <col min="1" max="1" width="27.140625" style="12" customWidth="1"/>
    <col min="2" max="2" width="36.28515625" style="6" customWidth="1"/>
    <col min="3" max="3" width="20.85546875" style="15" customWidth="1"/>
    <col min="4" max="4" width="74.28515625" style="16" customWidth="1"/>
    <col min="5" max="5" width="31" style="28" bestFit="1" customWidth="1"/>
    <col min="6" max="6" width="83.85546875" style="13" customWidth="1"/>
    <col min="7" max="7" width="11.42578125" style="7"/>
    <col min="8" max="8" width="17.140625" style="7" bestFit="1" customWidth="1"/>
    <col min="9" max="11" width="11.42578125" style="7"/>
    <col min="12" max="12" width="23.28515625" style="7" bestFit="1" customWidth="1"/>
    <col min="13" max="16384" width="11.42578125" style="7"/>
  </cols>
  <sheetData>
    <row r="3" spans="1:9" ht="33.75" customHeight="1">
      <c r="C3" s="133" t="s">
        <v>52</v>
      </c>
      <c r="D3" s="133"/>
      <c r="E3" s="133"/>
      <c r="F3" s="133"/>
    </row>
    <row r="4" spans="1:9">
      <c r="A4" s="134"/>
      <c r="B4" s="134"/>
      <c r="C4" s="134"/>
      <c r="D4" s="134"/>
    </row>
    <row r="5" spans="1:9" ht="26.25">
      <c r="C5" s="52" t="s">
        <v>87</v>
      </c>
      <c r="D5" s="52"/>
      <c r="E5" s="52"/>
      <c r="F5" s="52"/>
      <c r="I5" s="90"/>
    </row>
    <row r="6" spans="1:9" ht="53.25" customHeight="1" thickBot="1">
      <c r="A6" s="8"/>
      <c r="B6" s="11"/>
      <c r="C6" s="9"/>
      <c r="D6" s="10"/>
      <c r="E6" s="24"/>
      <c r="F6" s="19"/>
    </row>
    <row r="7" spans="1:9" s="12" customFormat="1" ht="97.5" customHeight="1" thickBot="1">
      <c r="A7" s="97"/>
      <c r="B7" s="68" t="s">
        <v>6</v>
      </c>
      <c r="C7" s="69" t="s">
        <v>7</v>
      </c>
      <c r="D7" s="70" t="s">
        <v>57</v>
      </c>
      <c r="E7" s="71" t="s">
        <v>8</v>
      </c>
      <c r="F7" s="71" t="s">
        <v>9</v>
      </c>
    </row>
    <row r="8" spans="1:9" ht="42">
      <c r="A8" s="135" t="s">
        <v>10</v>
      </c>
      <c r="B8" s="138" t="s">
        <v>36</v>
      </c>
      <c r="C8" s="145" t="s">
        <v>26</v>
      </c>
      <c r="D8" s="74" t="s">
        <v>84</v>
      </c>
      <c r="E8" s="141">
        <v>45</v>
      </c>
      <c r="F8" s="41"/>
    </row>
    <row r="9" spans="1:9" ht="21">
      <c r="A9" s="136"/>
      <c r="B9" s="139"/>
      <c r="C9" s="146"/>
      <c r="D9" s="75">
        <v>376</v>
      </c>
      <c r="E9" s="142"/>
      <c r="F9" s="87"/>
    </row>
    <row r="10" spans="1:9" ht="42">
      <c r="A10" s="136"/>
      <c r="B10" s="140"/>
      <c r="C10" s="146"/>
      <c r="D10" s="66" t="s">
        <v>81</v>
      </c>
      <c r="E10" s="143"/>
      <c r="F10" s="148" t="s">
        <v>86</v>
      </c>
      <c r="G10" s="51"/>
      <c r="H10" s="57"/>
    </row>
    <row r="11" spans="1:9" ht="24.75" customHeight="1">
      <c r="A11" s="136"/>
      <c r="B11" s="140"/>
      <c r="C11" s="146"/>
      <c r="D11" s="67">
        <v>2348</v>
      </c>
      <c r="E11" s="143"/>
      <c r="F11" s="149"/>
      <c r="G11" s="51"/>
      <c r="H11" s="57"/>
    </row>
    <row r="12" spans="1:9" ht="33.75">
      <c r="A12" s="136"/>
      <c r="B12" s="140"/>
      <c r="C12" s="146"/>
      <c r="D12" s="61" t="s">
        <v>82</v>
      </c>
      <c r="E12" s="143"/>
      <c r="F12" s="80"/>
      <c r="G12" s="51"/>
      <c r="H12" s="77"/>
    </row>
    <row r="13" spans="1:9" ht="21">
      <c r="A13" s="136"/>
      <c r="B13" s="140"/>
      <c r="C13" s="147"/>
      <c r="D13" s="65">
        <v>0</v>
      </c>
      <c r="E13" s="144"/>
      <c r="F13" s="64"/>
    </row>
    <row r="14" spans="1:9" ht="42">
      <c r="A14" s="136"/>
      <c r="B14" s="150" t="s">
        <v>46</v>
      </c>
      <c r="C14" s="151" t="s">
        <v>25</v>
      </c>
      <c r="D14" s="66" t="s">
        <v>83</v>
      </c>
      <c r="E14" s="152">
        <v>21</v>
      </c>
      <c r="F14" s="153"/>
    </row>
    <row r="15" spans="1:9" ht="30.75" customHeight="1">
      <c r="A15" s="136"/>
      <c r="B15" s="139"/>
      <c r="C15" s="147"/>
      <c r="D15" s="62">
        <v>399</v>
      </c>
      <c r="E15" s="144"/>
      <c r="F15" s="154"/>
    </row>
    <row r="16" spans="1:9" ht="123" customHeight="1">
      <c r="A16" s="136"/>
      <c r="B16" s="86" t="s">
        <v>37</v>
      </c>
      <c r="C16" s="31" t="s">
        <v>25</v>
      </c>
      <c r="D16" s="30" t="s">
        <v>67</v>
      </c>
      <c r="E16" s="25">
        <v>35</v>
      </c>
      <c r="F16" s="39"/>
    </row>
    <row r="17" spans="1:6" ht="65.25" customHeight="1">
      <c r="A17" s="136"/>
      <c r="B17" s="86" t="s">
        <v>45</v>
      </c>
      <c r="C17" s="31" t="s">
        <v>25</v>
      </c>
      <c r="D17" s="32" t="s">
        <v>66</v>
      </c>
      <c r="E17" s="25">
        <v>3</v>
      </c>
      <c r="F17" s="39"/>
    </row>
    <row r="18" spans="1:6" ht="126.75" customHeight="1">
      <c r="A18" s="136"/>
      <c r="B18" s="86" t="s">
        <v>48</v>
      </c>
      <c r="C18" s="31" t="s">
        <v>25</v>
      </c>
      <c r="D18" s="32" t="s">
        <v>65</v>
      </c>
      <c r="E18" s="25">
        <v>7</v>
      </c>
      <c r="F18" s="39"/>
    </row>
    <row r="19" spans="1:6" ht="208.5" customHeight="1">
      <c r="A19" s="136"/>
      <c r="B19" s="86" t="s">
        <v>50</v>
      </c>
      <c r="C19" s="31"/>
      <c r="D19" s="32" t="s">
        <v>75</v>
      </c>
      <c r="E19" s="25">
        <f>6+4+4</f>
        <v>14</v>
      </c>
      <c r="F19" s="39"/>
    </row>
    <row r="20" spans="1:6" ht="88.5" customHeight="1">
      <c r="A20" s="136"/>
      <c r="B20" s="86" t="s">
        <v>44</v>
      </c>
      <c r="C20" s="31" t="s">
        <v>12</v>
      </c>
      <c r="D20" s="32" t="s">
        <v>71</v>
      </c>
      <c r="E20" s="20">
        <v>4</v>
      </c>
      <c r="F20" s="39" t="s">
        <v>33</v>
      </c>
    </row>
    <row r="21" spans="1:6" ht="34.5" customHeight="1">
      <c r="A21" s="136"/>
      <c r="B21" s="86" t="s">
        <v>39</v>
      </c>
      <c r="C21" s="31" t="s">
        <v>12</v>
      </c>
      <c r="D21" s="32" t="s">
        <v>13</v>
      </c>
      <c r="E21" s="20">
        <v>19</v>
      </c>
      <c r="F21" s="39" t="s">
        <v>14</v>
      </c>
    </row>
    <row r="22" spans="1:6" ht="88.5" customHeight="1">
      <c r="A22" s="136"/>
      <c r="B22" s="86" t="s">
        <v>43</v>
      </c>
      <c r="C22" s="31" t="s">
        <v>12</v>
      </c>
      <c r="D22" s="32" t="s">
        <v>70</v>
      </c>
      <c r="E22" s="20">
        <v>10</v>
      </c>
      <c r="F22" s="39" t="s">
        <v>15</v>
      </c>
    </row>
    <row r="23" spans="1:6" ht="48.75" customHeight="1">
      <c r="A23" s="136"/>
      <c r="B23" s="86" t="s">
        <v>72</v>
      </c>
      <c r="C23" s="31" t="s">
        <v>12</v>
      </c>
      <c r="D23" s="32" t="s">
        <v>73</v>
      </c>
      <c r="E23" s="20">
        <v>11</v>
      </c>
      <c r="F23" s="39" t="s">
        <v>69</v>
      </c>
    </row>
    <row r="24" spans="1:6" ht="44.25" customHeight="1">
      <c r="A24" s="136"/>
      <c r="B24" s="86" t="s">
        <v>42</v>
      </c>
      <c r="C24" s="31" t="s">
        <v>12</v>
      </c>
      <c r="D24" s="32" t="s">
        <v>11</v>
      </c>
      <c r="E24" s="20">
        <v>71</v>
      </c>
      <c r="F24" s="39" t="s">
        <v>90</v>
      </c>
    </row>
    <row r="25" spans="1:6" ht="52.5" customHeight="1">
      <c r="A25" s="136"/>
      <c r="B25" s="86" t="s">
        <v>41</v>
      </c>
      <c r="C25" s="31" t="s">
        <v>12</v>
      </c>
      <c r="D25" s="32" t="s">
        <v>16</v>
      </c>
      <c r="E25" s="20">
        <v>10</v>
      </c>
      <c r="F25" s="39" t="s">
        <v>63</v>
      </c>
    </row>
    <row r="26" spans="1:6" ht="40.5" customHeight="1">
      <c r="A26" s="136"/>
      <c r="B26" s="86" t="s">
        <v>40</v>
      </c>
      <c r="C26" s="31" t="s">
        <v>12</v>
      </c>
      <c r="D26" s="32" t="s">
        <v>17</v>
      </c>
      <c r="E26" s="20">
        <v>23</v>
      </c>
      <c r="F26" s="39" t="s">
        <v>18</v>
      </c>
    </row>
    <row r="27" spans="1:6" ht="53.25" customHeight="1">
      <c r="A27" s="136"/>
      <c r="B27" s="86" t="s">
        <v>55</v>
      </c>
      <c r="C27" s="31" t="s">
        <v>12</v>
      </c>
      <c r="D27" s="32" t="s">
        <v>56</v>
      </c>
      <c r="E27" s="20">
        <v>10</v>
      </c>
      <c r="F27" s="39" t="s">
        <v>59</v>
      </c>
    </row>
    <row r="28" spans="1:6" ht="53.25" customHeight="1">
      <c r="A28" s="136"/>
      <c r="B28" s="86" t="s">
        <v>61</v>
      </c>
      <c r="C28" s="31" t="s">
        <v>12</v>
      </c>
      <c r="D28" s="32" t="s">
        <v>62</v>
      </c>
      <c r="E28" s="20">
        <v>9</v>
      </c>
      <c r="F28" s="39" t="s">
        <v>89</v>
      </c>
    </row>
    <row r="29" spans="1:6" ht="36.75" customHeight="1" thickBot="1">
      <c r="A29" s="137"/>
      <c r="B29" s="33" t="s">
        <v>77</v>
      </c>
      <c r="C29" s="34" t="s">
        <v>12</v>
      </c>
      <c r="D29" s="35" t="s">
        <v>78</v>
      </c>
      <c r="E29" s="21">
        <v>22</v>
      </c>
      <c r="F29" s="40" t="s">
        <v>88</v>
      </c>
    </row>
    <row r="30" spans="1:6" ht="51.75" customHeight="1">
      <c r="A30" s="159" t="s">
        <v>19</v>
      </c>
      <c r="B30" s="162" t="s">
        <v>36</v>
      </c>
      <c r="C30" s="165" t="s">
        <v>26</v>
      </c>
      <c r="D30" s="72" t="s">
        <v>85</v>
      </c>
      <c r="E30" s="174">
        <v>30</v>
      </c>
      <c r="F30" s="173"/>
    </row>
    <row r="31" spans="1:6" ht="24.75" customHeight="1">
      <c r="A31" s="160"/>
      <c r="B31" s="163"/>
      <c r="C31" s="166"/>
      <c r="D31" s="73">
        <v>617</v>
      </c>
      <c r="E31" s="175"/>
      <c r="F31" s="149"/>
    </row>
    <row r="32" spans="1:6" ht="51.75" customHeight="1">
      <c r="A32" s="160"/>
      <c r="B32" s="163"/>
      <c r="C32" s="166"/>
      <c r="D32" s="66" t="s">
        <v>81</v>
      </c>
      <c r="E32" s="175"/>
      <c r="F32" s="80"/>
    </row>
    <row r="33" spans="1:8" ht="27.75" customHeight="1">
      <c r="A33" s="160"/>
      <c r="B33" s="163"/>
      <c r="C33" s="166"/>
      <c r="D33" s="67">
        <v>4</v>
      </c>
      <c r="E33" s="175"/>
      <c r="F33" s="64"/>
    </row>
    <row r="34" spans="1:8" ht="21">
      <c r="A34" s="160"/>
      <c r="B34" s="164"/>
      <c r="C34" s="166"/>
      <c r="D34" s="76" t="s">
        <v>82</v>
      </c>
      <c r="E34" s="175"/>
      <c r="F34" s="153"/>
    </row>
    <row r="35" spans="1:8" ht="27" customHeight="1">
      <c r="A35" s="160"/>
      <c r="B35" s="164"/>
      <c r="C35" s="167"/>
      <c r="D35" s="73">
        <v>0</v>
      </c>
      <c r="E35" s="176"/>
      <c r="F35" s="154"/>
    </row>
    <row r="36" spans="1:8" ht="89.25" customHeight="1" thickBot="1">
      <c r="A36" s="160"/>
      <c r="B36" s="33" t="s">
        <v>38</v>
      </c>
      <c r="C36" s="34" t="s">
        <v>12</v>
      </c>
      <c r="D36" s="35" t="s">
        <v>49</v>
      </c>
      <c r="E36" s="20">
        <v>19</v>
      </c>
      <c r="F36" s="43" t="s">
        <v>54</v>
      </c>
    </row>
    <row r="37" spans="1:8" ht="62.25" customHeight="1" thickBot="1">
      <c r="A37" s="161"/>
      <c r="B37" s="33" t="s">
        <v>39</v>
      </c>
      <c r="C37" s="34" t="s">
        <v>12</v>
      </c>
      <c r="D37" s="35" t="s">
        <v>47</v>
      </c>
      <c r="E37" s="21">
        <v>9</v>
      </c>
      <c r="F37" s="40" t="s">
        <v>20</v>
      </c>
      <c r="H37" s="44"/>
    </row>
    <row r="38" spans="1:8" ht="42">
      <c r="A38" s="170" t="s">
        <v>21</v>
      </c>
      <c r="B38" s="168" t="s">
        <v>36</v>
      </c>
      <c r="C38" s="165" t="s">
        <v>26</v>
      </c>
      <c r="D38" s="72" t="s">
        <v>85</v>
      </c>
      <c r="E38" s="177">
        <v>22</v>
      </c>
      <c r="F38" s="148"/>
      <c r="H38" s="44"/>
    </row>
    <row r="39" spans="1:8" ht="28.5" customHeight="1">
      <c r="A39" s="171"/>
      <c r="B39" s="169"/>
      <c r="C39" s="166"/>
      <c r="D39" s="65">
        <v>2031</v>
      </c>
      <c r="E39" s="178"/>
      <c r="F39" s="149"/>
      <c r="H39" s="44"/>
    </row>
    <row r="40" spans="1:8" ht="42">
      <c r="A40" s="171"/>
      <c r="B40" s="169"/>
      <c r="C40" s="166"/>
      <c r="D40" s="78" t="s">
        <v>81</v>
      </c>
      <c r="E40" s="178"/>
      <c r="F40" s="63"/>
      <c r="H40" s="44"/>
    </row>
    <row r="41" spans="1:8" ht="21" customHeight="1">
      <c r="A41" s="171"/>
      <c r="B41" s="169"/>
      <c r="C41" s="166"/>
      <c r="D41" s="79">
        <v>0</v>
      </c>
      <c r="E41" s="178"/>
      <c r="F41" s="64"/>
    </row>
    <row r="42" spans="1:8" ht="21" customHeight="1">
      <c r="A42" s="171"/>
      <c r="B42" s="169"/>
      <c r="C42" s="166"/>
      <c r="D42" s="76" t="s">
        <v>82</v>
      </c>
      <c r="E42" s="178"/>
      <c r="F42" s="153"/>
    </row>
    <row r="43" spans="1:8" ht="21" customHeight="1">
      <c r="A43" s="171"/>
      <c r="B43" s="139"/>
      <c r="C43" s="167"/>
      <c r="D43" s="73">
        <v>19</v>
      </c>
      <c r="E43" s="179"/>
      <c r="F43" s="154"/>
      <c r="H43" s="44"/>
    </row>
    <row r="44" spans="1:8" ht="40.5" customHeight="1" thickBot="1">
      <c r="A44" s="172"/>
      <c r="B44" s="88" t="s">
        <v>38</v>
      </c>
      <c r="C44" s="91" t="s">
        <v>12</v>
      </c>
      <c r="D44" s="66" t="s">
        <v>49</v>
      </c>
      <c r="E44" s="92">
        <v>34</v>
      </c>
      <c r="F44" s="93" t="s">
        <v>54</v>
      </c>
    </row>
    <row r="45" spans="1:8" ht="141" customHeight="1">
      <c r="A45" s="157" t="s">
        <v>27</v>
      </c>
      <c r="B45" s="84" t="s">
        <v>37</v>
      </c>
      <c r="C45" s="36" t="s">
        <v>25</v>
      </c>
      <c r="D45" s="37" t="s">
        <v>76</v>
      </c>
      <c r="E45" s="22">
        <v>8</v>
      </c>
      <c r="F45" s="38" t="s">
        <v>60</v>
      </c>
    </row>
    <row r="46" spans="1:8" ht="51.75" customHeight="1">
      <c r="A46" s="158"/>
      <c r="B46" s="86" t="s">
        <v>35</v>
      </c>
      <c r="C46" s="31" t="s">
        <v>25</v>
      </c>
      <c r="D46" s="96" t="s">
        <v>68</v>
      </c>
      <c r="E46" s="23">
        <v>7</v>
      </c>
      <c r="F46" s="39" t="s">
        <v>23</v>
      </c>
    </row>
    <row r="47" spans="1:8" ht="214.5" customHeight="1">
      <c r="A47" s="158"/>
      <c r="B47" s="86" t="s">
        <v>50</v>
      </c>
      <c r="C47" s="31"/>
      <c r="D47" s="32" t="s">
        <v>51</v>
      </c>
      <c r="E47" s="23">
        <v>3</v>
      </c>
      <c r="F47" s="39"/>
    </row>
    <row r="48" spans="1:8" ht="138" hidden="1" customHeight="1">
      <c r="A48" s="158"/>
      <c r="B48" s="86" t="s">
        <v>36</v>
      </c>
      <c r="C48" s="31" t="s">
        <v>25</v>
      </c>
      <c r="D48" s="32" t="s">
        <v>74</v>
      </c>
      <c r="E48" s="23"/>
      <c r="F48" s="39"/>
    </row>
    <row r="49" spans="1:12" ht="112.5" hidden="1" customHeight="1">
      <c r="A49" s="158"/>
      <c r="B49" s="86" t="s">
        <v>46</v>
      </c>
      <c r="C49" s="31" t="s">
        <v>25</v>
      </c>
      <c r="D49" s="32" t="s">
        <v>79</v>
      </c>
      <c r="E49" s="23"/>
      <c r="F49" s="39"/>
    </row>
    <row r="50" spans="1:12" ht="75" customHeight="1" thickBot="1">
      <c r="A50" s="158"/>
      <c r="B50" s="33" t="s">
        <v>36</v>
      </c>
      <c r="C50" s="34" t="s">
        <v>12</v>
      </c>
      <c r="D50" s="35" t="s">
        <v>22</v>
      </c>
      <c r="E50" s="21"/>
      <c r="F50" s="40" t="s">
        <v>54</v>
      </c>
      <c r="H50" s="44"/>
    </row>
    <row r="51" spans="1:12" ht="60.75" customHeight="1">
      <c r="A51" s="155" t="s">
        <v>24</v>
      </c>
      <c r="B51" s="85" t="s">
        <v>35</v>
      </c>
      <c r="C51" s="89" t="s">
        <v>25</v>
      </c>
      <c r="D51" s="94" t="s">
        <v>68</v>
      </c>
      <c r="E51" s="95">
        <v>10</v>
      </c>
      <c r="F51" s="87" t="s">
        <v>23</v>
      </c>
    </row>
    <row r="52" spans="1:12" ht="67.5" customHeight="1" thickBot="1">
      <c r="A52" s="156"/>
      <c r="B52" s="33" t="s">
        <v>34</v>
      </c>
      <c r="C52" s="34" t="s">
        <v>12</v>
      </c>
      <c r="D52" s="35" t="s">
        <v>34</v>
      </c>
      <c r="E52" s="21">
        <v>105</v>
      </c>
      <c r="F52" s="40" t="s">
        <v>91</v>
      </c>
      <c r="H52" s="44"/>
    </row>
    <row r="53" spans="1:12" ht="29.25" thickBot="1">
      <c r="C53" s="13"/>
      <c r="D53" s="14"/>
      <c r="E53" s="26"/>
    </row>
    <row r="54" spans="1:12" ht="29.25" thickBot="1">
      <c r="C54" s="13"/>
      <c r="D54" s="29" t="s">
        <v>3</v>
      </c>
      <c r="E54" s="27">
        <f>SUM(E8:E52)</f>
        <v>561</v>
      </c>
    </row>
    <row r="55" spans="1:12">
      <c r="C55" s="13"/>
      <c r="D55" s="14"/>
      <c r="E55" s="26"/>
    </row>
    <row r="56" spans="1:12">
      <c r="E56" s="26"/>
      <c r="K56" s="56"/>
      <c r="L56" s="56"/>
    </row>
    <row r="57" spans="1:12">
      <c r="K57" s="56"/>
      <c r="L57" s="56"/>
    </row>
  </sheetData>
  <sortState ref="B34:F35">
    <sortCondition descending="1" ref="C34:C35"/>
  </sortState>
  <mergeCells count="25">
    <mergeCell ref="F30:F31"/>
    <mergeCell ref="F34:F35"/>
    <mergeCell ref="F38:F39"/>
    <mergeCell ref="F42:F43"/>
    <mergeCell ref="E30:E35"/>
    <mergeCell ref="E38:E43"/>
    <mergeCell ref="A51:A52"/>
    <mergeCell ref="A45:A50"/>
    <mergeCell ref="A30:A37"/>
    <mergeCell ref="B30:B35"/>
    <mergeCell ref="C30:C35"/>
    <mergeCell ref="C38:C43"/>
    <mergeCell ref="B38:B43"/>
    <mergeCell ref="A38:A44"/>
    <mergeCell ref="C3:F3"/>
    <mergeCell ref="A4:D4"/>
    <mergeCell ref="A8:A29"/>
    <mergeCell ref="B8:B13"/>
    <mergeCell ref="E8:E13"/>
    <mergeCell ref="C8:C13"/>
    <mergeCell ref="F10:F11"/>
    <mergeCell ref="B14:B15"/>
    <mergeCell ref="C14:C15"/>
    <mergeCell ref="E14:E15"/>
    <mergeCell ref="F14:F15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29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"/>
  <sheetViews>
    <sheetView view="pageBreakPreview" zoomScaleNormal="75" zoomScaleSheetLayoutView="100" workbookViewId="0">
      <selection activeCell="J5" sqref="J5"/>
    </sheetView>
  </sheetViews>
  <sheetFormatPr baseColWidth="10" defaultRowHeight="10.5"/>
  <cols>
    <col min="1" max="1" width="20.28515625" customWidth="1"/>
    <col min="2" max="2" width="10" bestFit="1" customWidth="1"/>
    <col min="3" max="3" width="12.42578125" bestFit="1" customWidth="1"/>
    <col min="4" max="4" width="9.28515625" customWidth="1"/>
    <col min="5" max="5" width="13.85546875" customWidth="1"/>
    <col min="6" max="6" width="14.85546875" customWidth="1"/>
  </cols>
  <sheetData>
    <row r="1" spans="1:7" ht="39.75" customHeight="1">
      <c r="B1" s="185" t="s">
        <v>32</v>
      </c>
      <c r="C1" s="185"/>
      <c r="D1" s="185"/>
      <c r="E1" s="185"/>
      <c r="F1" s="185"/>
      <c r="G1" s="185"/>
    </row>
    <row r="2" spans="1:7" ht="15.75">
      <c r="A2" s="180"/>
      <c r="B2" s="180"/>
      <c r="C2" s="180"/>
      <c r="D2" s="180"/>
      <c r="E2" s="180"/>
      <c r="F2" s="180"/>
      <c r="G2" s="180"/>
    </row>
    <row r="3" spans="1:7" ht="43.5" customHeight="1" thickBot="1">
      <c r="A3" s="181"/>
      <c r="B3" s="181"/>
      <c r="C3" s="181"/>
      <c r="D3" s="181"/>
      <c r="E3" s="181"/>
      <c r="F3" s="181"/>
      <c r="G3" s="181"/>
    </row>
    <row r="4" spans="1:7" ht="20.25" customHeight="1">
      <c r="A4" s="182" t="s">
        <v>92</v>
      </c>
      <c r="B4" s="183"/>
      <c r="C4" s="183"/>
      <c r="D4" s="183"/>
      <c r="E4" s="183"/>
      <c r="F4" s="183"/>
      <c r="G4" s="184"/>
    </row>
    <row r="5" spans="1:7" s="4" customFormat="1" ht="22.5" customHeight="1" thickBot="1">
      <c r="A5" s="17"/>
      <c r="B5" s="17"/>
      <c r="C5" s="17"/>
      <c r="D5" s="17"/>
      <c r="E5" s="17"/>
      <c r="F5" s="17"/>
      <c r="G5" s="17"/>
    </row>
    <row r="6" spans="1:7" s="114" customFormat="1" ht="18" customHeight="1">
      <c r="A6" s="110"/>
      <c r="B6" s="111" t="s">
        <v>10</v>
      </c>
      <c r="C6" s="112" t="s">
        <v>19</v>
      </c>
      <c r="D6" s="112" t="s">
        <v>2</v>
      </c>
      <c r="E6" s="112" t="s">
        <v>31</v>
      </c>
      <c r="F6" s="112" t="s">
        <v>24</v>
      </c>
      <c r="G6" s="113" t="s">
        <v>3</v>
      </c>
    </row>
    <row r="7" spans="1:7" ht="15.75" customHeight="1">
      <c r="A7" s="101" t="s">
        <v>4</v>
      </c>
      <c r="B7" s="102">
        <f>+'% CONVENIOS EMPRESARIOS'!C6</f>
        <v>125</v>
      </c>
      <c r="C7" s="103">
        <f>+'% CONVENIOS EMPRESARIOS'!D6</f>
        <v>30</v>
      </c>
      <c r="D7" s="103">
        <f>+'% CONVENIOS EMPRESARIOS'!E6</f>
        <v>22</v>
      </c>
      <c r="E7" s="103">
        <f>+'% CONVENIOS EMPRESARIOS'!F6</f>
        <v>18</v>
      </c>
      <c r="F7" s="103">
        <f>+'% CONVENIOS EMPRESARIOS'!G6</f>
        <v>10</v>
      </c>
      <c r="G7" s="104">
        <f>SUM(B7:F7)</f>
        <v>205</v>
      </c>
    </row>
    <row r="8" spans="1:7" ht="18.75" customHeight="1" thickBot="1">
      <c r="A8" s="105" t="s">
        <v>5</v>
      </c>
      <c r="B8" s="106">
        <f>+'% CONVENIOS EMPRESARIOS'!C7</f>
        <v>189</v>
      </c>
      <c r="C8" s="107">
        <f>+'% CONVENIOS EMPRESARIOS'!D7</f>
        <v>28</v>
      </c>
      <c r="D8" s="107">
        <f>+'% CONVENIOS EMPRESARIOS'!E7</f>
        <v>34</v>
      </c>
      <c r="E8" s="107">
        <f>+'% CONVENIOS EMPRESARIOS'!F7</f>
        <v>0</v>
      </c>
      <c r="F8" s="107">
        <f>+'% CONVENIOS EMPRESARIOS'!G7</f>
        <v>105</v>
      </c>
      <c r="G8" s="108">
        <f>SUM(B8:F8)</f>
        <v>356</v>
      </c>
    </row>
    <row r="9" spans="1:7" ht="18" customHeight="1" thickBot="1">
      <c r="A9" s="100" t="s">
        <v>3</v>
      </c>
      <c r="B9" s="98">
        <f t="shared" ref="B9:G9" si="0">SUM(B7:B8)</f>
        <v>314</v>
      </c>
      <c r="C9" s="99">
        <f t="shared" si="0"/>
        <v>58</v>
      </c>
      <c r="D9" s="99">
        <f t="shared" si="0"/>
        <v>56</v>
      </c>
      <c r="E9" s="99">
        <f t="shared" si="0"/>
        <v>18</v>
      </c>
      <c r="F9" s="99">
        <f t="shared" si="0"/>
        <v>115</v>
      </c>
      <c r="G9" s="99">
        <f t="shared" si="0"/>
        <v>561</v>
      </c>
    </row>
    <row r="10" spans="1:7" ht="62.25" customHeight="1">
      <c r="A10" s="59"/>
      <c r="B10" s="59"/>
      <c r="C10" s="59"/>
      <c r="D10" s="59"/>
      <c r="E10" s="59"/>
      <c r="F10" s="59"/>
      <c r="G10" s="59"/>
    </row>
    <row r="11" spans="1:7" ht="54.75" customHeight="1">
      <c r="A11" s="2"/>
      <c r="B11" s="2"/>
      <c r="C11" s="2"/>
      <c r="D11" s="2"/>
      <c r="E11" s="2"/>
      <c r="F11" s="2"/>
      <c r="G11" s="2"/>
    </row>
  </sheetData>
  <mergeCells count="4">
    <mergeCell ref="A2:G2"/>
    <mergeCell ref="A3:G3"/>
    <mergeCell ref="A4:G4"/>
    <mergeCell ref="B1:G1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6"/>
  <sheetViews>
    <sheetView view="pageBreakPreview" zoomScaleNormal="100" zoomScaleSheetLayoutView="100" workbookViewId="0">
      <selection activeCell="C1" sqref="C1:I1"/>
    </sheetView>
  </sheetViews>
  <sheetFormatPr baseColWidth="10" defaultRowHeight="12"/>
  <cols>
    <col min="1" max="1" width="5.42578125" customWidth="1"/>
    <col min="2" max="2" width="24.85546875" customWidth="1"/>
    <col min="3" max="8" width="14.85546875" style="45" customWidth="1"/>
    <col min="9" max="9" width="3.85546875" customWidth="1"/>
    <col min="10" max="10" width="3" customWidth="1"/>
  </cols>
  <sheetData>
    <row r="1" spans="2:10" ht="75.75" customHeight="1">
      <c r="C1" s="185" t="s">
        <v>32</v>
      </c>
      <c r="D1" s="185"/>
      <c r="E1" s="185"/>
      <c r="F1" s="185"/>
      <c r="G1" s="185"/>
      <c r="H1" s="185"/>
      <c r="I1" s="185"/>
    </row>
    <row r="2" spans="2:10" ht="12.75" thickBot="1"/>
    <row r="3" spans="2:10" ht="19.5" customHeight="1">
      <c r="B3" s="188" t="s">
        <v>93</v>
      </c>
      <c r="C3" s="189"/>
      <c r="D3" s="189"/>
      <c r="E3" s="189"/>
      <c r="F3" s="189"/>
      <c r="G3" s="189"/>
      <c r="H3" s="190"/>
    </row>
    <row r="4" spans="2:10" s="18" customFormat="1" ht="25.5" customHeight="1">
      <c r="B4" s="17"/>
      <c r="C4" s="115"/>
      <c r="D4" s="115"/>
      <c r="E4" s="115"/>
      <c r="F4" s="115"/>
      <c r="G4" s="115"/>
      <c r="H4" s="115"/>
    </row>
    <row r="5" spans="2:10" s="127" customFormat="1" ht="18" customHeight="1">
      <c r="B5" s="126"/>
      <c r="C5" s="129" t="s">
        <v>0</v>
      </c>
      <c r="D5" s="129" t="s">
        <v>1</v>
      </c>
      <c r="E5" s="129" t="s">
        <v>2</v>
      </c>
      <c r="F5" s="129" t="s">
        <v>31</v>
      </c>
      <c r="G5" s="129" t="s">
        <v>24</v>
      </c>
      <c r="H5" s="129" t="s">
        <v>3</v>
      </c>
    </row>
    <row r="6" spans="2:10" s="128" customFormat="1" ht="18" customHeight="1">
      <c r="B6" s="102" t="s">
        <v>4</v>
      </c>
      <c r="C6" s="116">
        <f>SUM(REPORTE!E8:E19)</f>
        <v>125</v>
      </c>
      <c r="D6" s="117">
        <f>SUM(REPORTE!E30)</f>
        <v>30</v>
      </c>
      <c r="E6" s="117">
        <f>SUM(REPORTE!E38:E43)</f>
        <v>22</v>
      </c>
      <c r="F6" s="117">
        <f>SUM(REPORTE!E45:E49)</f>
        <v>18</v>
      </c>
      <c r="G6" s="117">
        <f>SUM(REPORTE!E51)</f>
        <v>10</v>
      </c>
      <c r="H6" s="118">
        <f>SUM(C6:G6)</f>
        <v>205</v>
      </c>
    </row>
    <row r="7" spans="2:10" s="127" customFormat="1" ht="18" customHeight="1" thickBot="1">
      <c r="B7" s="106" t="s">
        <v>5</v>
      </c>
      <c r="C7" s="119">
        <f>SUM(REPORTE!E20:E29)</f>
        <v>189</v>
      </c>
      <c r="D7" s="119">
        <f>SUM(REPORTE!E36:E37)</f>
        <v>28</v>
      </c>
      <c r="E7" s="119">
        <f>+REPORTE!E44</f>
        <v>34</v>
      </c>
      <c r="F7" s="119">
        <f>SUM(REPORTE!E50:E50)</f>
        <v>0</v>
      </c>
      <c r="G7" s="119">
        <f>SUM(REPORTE!E52)</f>
        <v>105</v>
      </c>
      <c r="H7" s="120">
        <f>SUM(C7:G7)</f>
        <v>356</v>
      </c>
    </row>
    <row r="8" spans="2:10" s="127" customFormat="1" ht="18" customHeight="1" thickBot="1">
      <c r="B8" s="114"/>
      <c r="C8" s="121"/>
      <c r="D8" s="121"/>
      <c r="E8" s="121"/>
      <c r="F8" s="121"/>
      <c r="G8" s="130" t="s">
        <v>3</v>
      </c>
      <c r="H8" s="131">
        <f>SUM(H6:H7)</f>
        <v>561</v>
      </c>
    </row>
    <row r="9" spans="2:10" ht="10.5" customHeight="1"/>
    <row r="10" spans="2:10" ht="10.5" customHeight="1"/>
    <row r="11" spans="2:10">
      <c r="C11" s="186"/>
      <c r="D11" s="186"/>
      <c r="E11" s="186"/>
      <c r="F11" s="186"/>
      <c r="G11" s="186"/>
      <c r="H11" s="186"/>
      <c r="I11" s="187"/>
      <c r="J11" s="187"/>
    </row>
    <row r="12" spans="2:10">
      <c r="C12" s="186"/>
      <c r="D12" s="186"/>
      <c r="E12" s="186"/>
      <c r="F12" s="186"/>
      <c r="G12" s="186"/>
      <c r="H12" s="186"/>
      <c r="I12" s="187"/>
      <c r="J12" s="187"/>
    </row>
    <row r="17" spans="2:6">
      <c r="B17" s="3"/>
      <c r="E17" s="122" t="s">
        <v>4</v>
      </c>
      <c r="F17" s="123">
        <f>+H6</f>
        <v>205</v>
      </c>
    </row>
    <row r="18" spans="2:6" ht="12.75" thickBot="1">
      <c r="E18" s="124" t="s">
        <v>5</v>
      </c>
      <c r="F18" s="125">
        <f>+H7</f>
        <v>356</v>
      </c>
    </row>
    <row r="22" spans="2:6" ht="10.5" customHeight="1"/>
    <row r="23" spans="2:6" ht="10.5" customHeight="1"/>
    <row r="24" spans="2:6" ht="10.5" customHeight="1"/>
    <row r="27" spans="2:6" ht="10.5" customHeight="1"/>
    <row r="28" spans="2:6" ht="10.5" customHeight="1"/>
    <row r="29" spans="2:6" ht="10.5" customHeight="1"/>
    <row r="35" spans="2:8">
      <c r="B35" s="1"/>
      <c r="C35" s="109"/>
      <c r="D35" s="109"/>
      <c r="E35" s="109"/>
      <c r="F35" s="109"/>
      <c r="G35" s="109"/>
      <c r="H35" s="109"/>
    </row>
    <row r="36" spans="2:8">
      <c r="B36" s="1"/>
      <c r="C36" s="109"/>
      <c r="D36" s="109"/>
      <c r="E36" s="109"/>
      <c r="F36" s="109"/>
      <c r="G36" s="109"/>
      <c r="H36" s="109"/>
    </row>
  </sheetData>
  <mergeCells count="10">
    <mergeCell ref="C12:D12"/>
    <mergeCell ref="E12:F12"/>
    <mergeCell ref="G12:H12"/>
    <mergeCell ref="I12:J12"/>
    <mergeCell ref="C1:I1"/>
    <mergeCell ref="B3:H3"/>
    <mergeCell ref="C11:D11"/>
    <mergeCell ref="E11:F11"/>
    <mergeCell ref="G11:H11"/>
    <mergeCell ref="I11:J11"/>
  </mergeCells>
  <pageMargins left="0.7" right="0.7" top="0.75" bottom="0.75" header="0.3" footer="0.3"/>
  <pageSetup scale="88" orientation="portrait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8"/>
  <sheetViews>
    <sheetView tabSelected="1" view="pageBreakPreview" topLeftCell="A5" zoomScaleNormal="100" zoomScaleSheetLayoutView="100" workbookViewId="0">
      <selection activeCell="I9" sqref="I9"/>
    </sheetView>
  </sheetViews>
  <sheetFormatPr baseColWidth="10" defaultRowHeight="10.5"/>
  <cols>
    <col min="1" max="1" width="20.140625" customWidth="1"/>
    <col min="2" max="10" width="12" customWidth="1"/>
  </cols>
  <sheetData>
    <row r="1" spans="1:9" ht="62.25" customHeight="1">
      <c r="B1" s="185" t="s">
        <v>32</v>
      </c>
      <c r="C1" s="185"/>
      <c r="D1" s="185"/>
      <c r="E1" s="185"/>
      <c r="F1" s="185"/>
      <c r="G1" s="185"/>
      <c r="H1" s="185"/>
    </row>
    <row r="2" spans="1:9" ht="24.75" customHeight="1" thickBot="1">
      <c r="A2" s="191"/>
      <c r="B2" s="191"/>
      <c r="C2" s="191"/>
      <c r="D2" s="191"/>
      <c r="E2" s="191"/>
      <c r="F2" s="191"/>
      <c r="G2" s="191"/>
      <c r="H2" s="191"/>
    </row>
    <row r="3" spans="1:9" ht="30" customHeight="1">
      <c r="A3" s="192" t="s">
        <v>95</v>
      </c>
      <c r="B3" s="193"/>
      <c r="C3" s="193"/>
      <c r="D3" s="193"/>
      <c r="E3" s="193"/>
      <c r="F3" s="193"/>
      <c r="G3" s="193"/>
      <c r="H3" s="194"/>
    </row>
    <row r="4" spans="1:9" s="4" customFormat="1" ht="34.5" customHeight="1" thickBot="1">
      <c r="A4" s="5"/>
      <c r="B4" s="5"/>
      <c r="C4" s="5"/>
      <c r="D4" s="5"/>
      <c r="E4" s="5"/>
      <c r="F4" s="5"/>
      <c r="G4" s="5"/>
      <c r="H4" s="5"/>
    </row>
    <row r="5" spans="1:9" s="45" customFormat="1" ht="48.75" customHeight="1" thickBot="1">
      <c r="A5" s="60"/>
      <c r="B5" s="81" t="s">
        <v>28</v>
      </c>
      <c r="C5" s="82" t="s">
        <v>29</v>
      </c>
      <c r="D5" s="82" t="s">
        <v>30</v>
      </c>
      <c r="E5" s="82" t="s">
        <v>53</v>
      </c>
      <c r="F5" s="82" t="s">
        <v>64</v>
      </c>
      <c r="G5" s="83" t="s">
        <v>80</v>
      </c>
      <c r="H5" s="82" t="s">
        <v>94</v>
      </c>
    </row>
    <row r="6" spans="1:9" s="45" customFormat="1" ht="12">
      <c r="A6" s="53" t="s">
        <v>4</v>
      </c>
      <c r="B6" s="54">
        <v>189</v>
      </c>
      <c r="C6" s="55">
        <v>212</v>
      </c>
      <c r="D6" s="55">
        <v>195</v>
      </c>
      <c r="E6" s="55">
        <v>216</v>
      </c>
      <c r="F6" s="55">
        <v>216</v>
      </c>
      <c r="G6" s="55">
        <v>214</v>
      </c>
      <c r="H6" s="55">
        <v>205</v>
      </c>
    </row>
    <row r="7" spans="1:9" s="45" customFormat="1" ht="12.75" thickBot="1">
      <c r="A7" s="46" t="s">
        <v>5</v>
      </c>
      <c r="B7" s="47">
        <v>172</v>
      </c>
      <c r="C7" s="48">
        <v>229</v>
      </c>
      <c r="D7" s="48">
        <v>401</v>
      </c>
      <c r="E7" s="48">
        <v>401</v>
      </c>
      <c r="F7" s="48">
        <v>469</v>
      </c>
      <c r="G7" s="48">
        <v>355</v>
      </c>
      <c r="H7" s="48">
        <v>356</v>
      </c>
    </row>
    <row r="8" spans="1:9" s="45" customFormat="1" ht="21.75" customHeight="1" thickBot="1">
      <c r="A8" s="132" t="s">
        <v>3</v>
      </c>
      <c r="B8" s="49">
        <f t="shared" ref="B8:G8" si="0">+B7+B6</f>
        <v>361</v>
      </c>
      <c r="C8" s="49">
        <f t="shared" si="0"/>
        <v>441</v>
      </c>
      <c r="D8" s="50">
        <f t="shared" si="0"/>
        <v>596</v>
      </c>
      <c r="E8" s="50">
        <f t="shared" si="0"/>
        <v>617</v>
      </c>
      <c r="F8" s="50">
        <f t="shared" si="0"/>
        <v>685</v>
      </c>
      <c r="G8" s="50">
        <f t="shared" si="0"/>
        <v>569</v>
      </c>
      <c r="H8" s="50">
        <f>+H7+H6</f>
        <v>561</v>
      </c>
    </row>
    <row r="9" spans="1:9" ht="30.75" customHeight="1"/>
    <row r="11" spans="1:9">
      <c r="B11" s="187"/>
      <c r="C11" s="187"/>
      <c r="D11" s="187"/>
      <c r="E11" s="187"/>
      <c r="F11" s="42"/>
      <c r="G11" s="187"/>
      <c r="H11" s="187"/>
      <c r="I11" s="58"/>
    </row>
    <row r="12" spans="1:9">
      <c r="B12" s="187"/>
      <c r="C12" s="187"/>
      <c r="D12" s="187"/>
      <c r="E12" s="187"/>
      <c r="F12" s="42"/>
      <c r="G12" s="187"/>
      <c r="H12" s="187"/>
      <c r="I12" s="58"/>
    </row>
    <row r="17" spans="2:2">
      <c r="B17" t="s">
        <v>58</v>
      </c>
    </row>
    <row r="35" spans="1:8">
      <c r="A35" s="1"/>
      <c r="B35" s="1"/>
      <c r="C35" s="1"/>
      <c r="D35" s="1"/>
      <c r="E35" s="1"/>
      <c r="F35" s="42"/>
      <c r="G35" s="1"/>
      <c r="H35" s="1"/>
    </row>
    <row r="36" spans="1:8">
      <c r="A36" s="1"/>
      <c r="B36" s="1"/>
      <c r="C36" s="1"/>
      <c r="D36" s="1"/>
      <c r="E36" s="1"/>
      <c r="F36" s="42"/>
      <c r="G36" s="1"/>
      <c r="H36" s="1"/>
    </row>
    <row r="37" spans="1:8">
      <c r="A37" s="1"/>
      <c r="B37" s="1"/>
      <c r="C37" s="1"/>
      <c r="D37" s="1"/>
      <c r="E37" s="1"/>
      <c r="F37" s="42"/>
      <c r="G37" s="1"/>
      <c r="H37" s="1"/>
    </row>
    <row r="38" spans="1:8">
      <c r="A38" s="1"/>
      <c r="B38" s="1"/>
      <c r="C38" s="1"/>
      <c r="D38" s="1"/>
      <c r="E38" s="1"/>
      <c r="F38" s="42"/>
      <c r="G38" s="1"/>
      <c r="H38" s="1"/>
    </row>
  </sheetData>
  <mergeCells count="9">
    <mergeCell ref="B1:H1"/>
    <mergeCell ref="B12:C12"/>
    <mergeCell ref="D12:E12"/>
    <mergeCell ref="G12:H12"/>
    <mergeCell ref="A2:H2"/>
    <mergeCell ref="A3:H3"/>
    <mergeCell ref="B11:C11"/>
    <mergeCell ref="D11:E11"/>
    <mergeCell ref="G11:H11"/>
  </mergeCells>
  <pageMargins left="0.42" right="0.53" top="0.70866141732283472" bottom="0.35433070866141736" header="0.31496062992125984" footer="0.31496062992125984"/>
  <pageSetup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REPORTE</vt:lpstr>
      <vt:lpstr>% POR CENTRO PENITENCIARIO</vt:lpstr>
      <vt:lpstr>% CONVENIOS EMPRESARIOS</vt:lpstr>
      <vt:lpstr>COMP TRAB SEMESTRAL</vt:lpstr>
      <vt:lpstr>'% CONVENIOS EMPRESARIOS'!Área_de_impresión</vt:lpstr>
      <vt:lpstr>'% POR CENTRO PENITENCIARIO'!Área_de_impresión</vt:lpstr>
      <vt:lpstr>'COMP TRAB SEMESTRAL'!Área_de_impresión</vt:lpstr>
      <vt:lpstr>REPORTE!Área_de_impresión</vt:lpstr>
      <vt:lpstr>REPORTE!Títulos_a_imprimir</vt:lpstr>
    </vt:vector>
  </TitlesOfParts>
  <Company>IJR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IJR</dc:creator>
  <cp:lastModifiedBy>Laptop</cp:lastModifiedBy>
  <cp:lastPrinted>2014-03-25T20:15:44Z</cp:lastPrinted>
  <dcterms:created xsi:type="dcterms:W3CDTF">2011-12-07T19:29:30Z</dcterms:created>
  <dcterms:modified xsi:type="dcterms:W3CDTF">2015-04-25T02:11:53Z</dcterms:modified>
</cp:coreProperties>
</file>